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COORDENAÇÃO GERAL DE LICITAÇÕES\LICITACOES\LICITACOES 2020\EDITAIS\MINUTAS OBJETO DEFINIDO\RDC\RDC-XX-SUBESTACAO-SANTA-CRUZ-DA-SERRA-035601-15-10\arquivos antigos\"/>
    </mc:Choice>
  </mc:AlternateContent>
  <bookViews>
    <workbookView xWindow="0" yWindow="60" windowWidth="16170" windowHeight="5970"/>
  </bookViews>
  <sheets>
    <sheet name="OS1616C-Relatório Sintético" sheetId="1" r:id="rId1"/>
  </sheets>
  <definedNames>
    <definedName name="_xlnm.Print_Area" localSheetId="0">'OS1616C-Relatório Sintético'!$A$1:$L$193</definedName>
    <definedName name="_xlnm.Print_Titles" localSheetId="0">'OS1616C-Relatório Sintético'!$1:$7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2" i="1" l="1"/>
  <c r="K182" i="1"/>
  <c r="L150" i="1"/>
  <c r="K150" i="1"/>
  <c r="L144" i="1"/>
  <c r="K144" i="1"/>
  <c r="L137" i="1"/>
  <c r="K137" i="1"/>
  <c r="L135" i="1"/>
  <c r="K135" i="1"/>
  <c r="L71" i="1"/>
  <c r="K71" i="1"/>
  <c r="L65" i="1"/>
  <c r="K65" i="1"/>
  <c r="L59" i="1"/>
  <c r="K59" i="1"/>
  <c r="L51" i="1"/>
  <c r="K51" i="1"/>
  <c r="K29" i="1"/>
  <c r="L29" i="1"/>
  <c r="H90" i="1" l="1"/>
  <c r="H92" i="1"/>
  <c r="H91" i="1"/>
  <c r="H89" i="1"/>
  <c r="H93" i="1"/>
  <c r="H88" i="1"/>
  <c r="H85" i="1"/>
  <c r="H82" i="1"/>
  <c r="I28" i="1"/>
  <c r="H28" i="1"/>
  <c r="J28" i="1" s="1"/>
  <c r="F27" i="1"/>
  <c r="H155" i="1" l="1"/>
  <c r="H172" i="1"/>
  <c r="I27" i="1"/>
  <c r="I26" i="1" s="1"/>
  <c r="H27" i="1"/>
  <c r="J27" i="1" s="1"/>
  <c r="J26" i="1" s="1"/>
  <c r="H103" i="1"/>
  <c r="H102" i="1"/>
  <c r="H125" i="1"/>
  <c r="H126" i="1"/>
  <c r="H127" i="1"/>
  <c r="H128" i="1"/>
  <c r="H129" i="1"/>
  <c r="H130" i="1"/>
  <c r="H131" i="1"/>
  <c r="H132" i="1"/>
  <c r="H133" i="1"/>
  <c r="H134" i="1"/>
  <c r="H124" i="1"/>
  <c r="H94" i="1"/>
  <c r="H83" i="1"/>
  <c r="H84" i="1"/>
  <c r="H50" i="1"/>
  <c r="H49" i="1"/>
  <c r="H12" i="1"/>
  <c r="J178" i="1" l="1"/>
  <c r="J177" i="1" s="1"/>
  <c r="I178" i="1"/>
  <c r="I177" i="1" s="1"/>
  <c r="J176" i="1"/>
  <c r="I176" i="1"/>
  <c r="J175" i="1"/>
  <c r="I175" i="1"/>
  <c r="J174" i="1"/>
  <c r="I174" i="1"/>
  <c r="J172" i="1"/>
  <c r="J171" i="1" s="1"/>
  <c r="J170" i="1" s="1"/>
  <c r="I172" i="1"/>
  <c r="I171" i="1" s="1"/>
  <c r="I170" i="1" s="1"/>
  <c r="J169" i="1"/>
  <c r="I169" i="1"/>
  <c r="J168" i="1"/>
  <c r="I168" i="1"/>
  <c r="J167" i="1"/>
  <c r="I167" i="1"/>
  <c r="J166" i="1"/>
  <c r="I166" i="1"/>
  <c r="J165" i="1"/>
  <c r="I165" i="1"/>
  <c r="J162" i="1"/>
  <c r="I162" i="1"/>
  <c r="J161" i="1"/>
  <c r="I161" i="1"/>
  <c r="J160" i="1"/>
  <c r="I160" i="1"/>
  <c r="J159" i="1"/>
  <c r="I159" i="1"/>
  <c r="J157" i="1"/>
  <c r="J156" i="1" s="1"/>
  <c r="I157" i="1"/>
  <c r="I156" i="1" s="1"/>
  <c r="J155" i="1"/>
  <c r="J154" i="1" s="1"/>
  <c r="I155" i="1"/>
  <c r="I154" i="1" s="1"/>
  <c r="J153" i="1"/>
  <c r="I153" i="1"/>
  <c r="J152" i="1"/>
  <c r="I152" i="1"/>
  <c r="J149" i="1"/>
  <c r="I149" i="1"/>
  <c r="J148" i="1"/>
  <c r="I148" i="1"/>
  <c r="J147" i="1"/>
  <c r="I147" i="1"/>
  <c r="J146" i="1"/>
  <c r="I146" i="1"/>
  <c r="J145" i="1"/>
  <c r="I145" i="1"/>
  <c r="J143" i="1"/>
  <c r="J142" i="1" s="1"/>
  <c r="I143" i="1"/>
  <c r="I142" i="1" s="1"/>
  <c r="J141" i="1"/>
  <c r="I141" i="1"/>
  <c r="J140" i="1"/>
  <c r="I140" i="1"/>
  <c r="J139" i="1"/>
  <c r="I139" i="1"/>
  <c r="J136" i="1"/>
  <c r="J135" i="1" s="1"/>
  <c r="I136" i="1"/>
  <c r="I135" i="1" s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6" i="1"/>
  <c r="I86" i="1"/>
  <c r="J85" i="1"/>
  <c r="I85" i="1"/>
  <c r="J84" i="1"/>
  <c r="I84" i="1"/>
  <c r="J83" i="1"/>
  <c r="I83" i="1"/>
  <c r="J82" i="1"/>
  <c r="I82" i="1"/>
  <c r="J79" i="1"/>
  <c r="I79" i="1"/>
  <c r="J78" i="1"/>
  <c r="I78" i="1"/>
  <c r="J76" i="1"/>
  <c r="I76" i="1"/>
  <c r="J75" i="1"/>
  <c r="I75" i="1"/>
  <c r="J73" i="1"/>
  <c r="J72" i="1" s="1"/>
  <c r="I73" i="1"/>
  <c r="I72" i="1" s="1"/>
  <c r="J70" i="1"/>
  <c r="I70" i="1"/>
  <c r="J69" i="1"/>
  <c r="I69" i="1"/>
  <c r="J67" i="1"/>
  <c r="J66" i="1" s="1"/>
  <c r="I67" i="1"/>
  <c r="I66" i="1" s="1"/>
  <c r="J64" i="1"/>
  <c r="I64" i="1"/>
  <c r="J63" i="1"/>
  <c r="I63" i="1"/>
  <c r="J62" i="1"/>
  <c r="I62" i="1"/>
  <c r="J61" i="1"/>
  <c r="I61" i="1"/>
  <c r="J58" i="1"/>
  <c r="I58" i="1"/>
  <c r="J57" i="1"/>
  <c r="I57" i="1"/>
  <c r="J56" i="1"/>
  <c r="I56" i="1"/>
  <c r="J55" i="1"/>
  <c r="I55" i="1"/>
  <c r="J54" i="1"/>
  <c r="I54" i="1"/>
  <c r="J53" i="1"/>
  <c r="I53" i="1"/>
  <c r="J50" i="1"/>
  <c r="I50" i="1"/>
  <c r="J49" i="1"/>
  <c r="I49" i="1"/>
  <c r="J47" i="1"/>
  <c r="I47" i="1"/>
  <c r="J46" i="1"/>
  <c r="I46" i="1"/>
  <c r="J44" i="1"/>
  <c r="J43" i="1" s="1"/>
  <c r="I44" i="1"/>
  <c r="I43" i="1" s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25" i="1"/>
  <c r="I25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I16" i="1" s="1"/>
  <c r="J15" i="1"/>
  <c r="I15" i="1"/>
  <c r="J14" i="1"/>
  <c r="I14" i="1"/>
  <c r="J13" i="1"/>
  <c r="I13" i="1"/>
  <c r="J12" i="1"/>
  <c r="I12" i="1"/>
  <c r="J11" i="1"/>
  <c r="I11" i="1"/>
  <c r="J10" i="1"/>
  <c r="J9" i="1" s="1"/>
  <c r="I10" i="1"/>
  <c r="I9" i="1" s="1"/>
  <c r="I68" i="1" l="1"/>
  <c r="I65" i="1" s="1"/>
  <c r="I138" i="1"/>
  <c r="I137" i="1" s="1"/>
  <c r="J23" i="1"/>
  <c r="J68" i="1"/>
  <c r="J65" i="1" s="1"/>
  <c r="J77" i="1"/>
  <c r="I181" i="1"/>
  <c r="J181" i="1"/>
  <c r="I151" i="1"/>
  <c r="J138" i="1"/>
  <c r="J137" i="1" s="1"/>
  <c r="I23" i="1"/>
  <c r="I8" i="1" s="1"/>
  <c r="J151" i="1"/>
  <c r="I77" i="1"/>
  <c r="I158" i="1"/>
  <c r="J48" i="1"/>
  <c r="J74" i="1"/>
  <c r="I74" i="1"/>
  <c r="J16" i="1"/>
  <c r="J8" i="1" s="1"/>
  <c r="I81" i="1"/>
  <c r="J81" i="1"/>
  <c r="I48" i="1"/>
  <c r="J173" i="1"/>
  <c r="I173" i="1"/>
  <c r="J164" i="1"/>
  <c r="I164" i="1"/>
  <c r="J158" i="1"/>
  <c r="I144" i="1"/>
  <c r="J144" i="1"/>
  <c r="J123" i="1"/>
  <c r="I123" i="1"/>
  <c r="J112" i="1"/>
  <c r="I112" i="1"/>
  <c r="J101" i="1"/>
  <c r="I101" i="1"/>
  <c r="J87" i="1"/>
  <c r="I87" i="1"/>
  <c r="J60" i="1"/>
  <c r="J59" i="1" s="1"/>
  <c r="I60" i="1"/>
  <c r="I59" i="1" s="1"/>
  <c r="J52" i="1"/>
  <c r="J51" i="1" s="1"/>
  <c r="I52" i="1"/>
  <c r="I51" i="1" s="1"/>
  <c r="J45" i="1"/>
  <c r="I45" i="1"/>
  <c r="J30" i="1"/>
  <c r="I30" i="1"/>
  <c r="J71" i="1" l="1"/>
  <c r="I150" i="1"/>
  <c r="J163" i="1"/>
  <c r="I71" i="1"/>
  <c r="J150" i="1"/>
  <c r="J29" i="1"/>
  <c r="I163" i="1"/>
  <c r="I80" i="1"/>
  <c r="J80" i="1"/>
  <c r="I29" i="1"/>
  <c r="J180" i="1" l="1"/>
  <c r="I182" i="1"/>
  <c r="I180" i="1"/>
  <c r="J182" i="1"/>
</calcChain>
</file>

<file path=xl/sharedStrings.xml><?xml version="1.0" encoding="utf-8"?>
<sst xmlns="http://schemas.openxmlformats.org/spreadsheetml/2006/main" count="755" uniqueCount="491">
  <si>
    <t>Obra:</t>
  </si>
  <si>
    <t>Data base: 06/2020</t>
  </si>
  <si>
    <t xml:space="preserve">Local: </t>
  </si>
  <si>
    <t>Rod. Washington Luís, km 105 ­ sentido RJ - Vila Santa Cruz, Duque de Caxias - RJ</t>
  </si>
  <si>
    <t>BDI: 25,92%</t>
  </si>
  <si>
    <t>BDI DIF: 16,32%</t>
  </si>
  <si>
    <t>PLANILHA ORÇAMENTÁRIA (ESTIMATIVA)</t>
  </si>
  <si>
    <t>ITEM</t>
  </si>
  <si>
    <t>FONTE</t>
  </si>
  <si>
    <t>CÓDIGO</t>
  </si>
  <si>
    <t>DISCRIMINAÇÃO DOS SERVIÇOS</t>
  </si>
  <si>
    <t>UN.</t>
  </si>
  <si>
    <t>QUANT.</t>
  </si>
  <si>
    <t>PREÇO UN S/ BDI (R$)</t>
  </si>
  <si>
    <t>PREÇO UN C/ BDI (R$)</t>
  </si>
  <si>
    <t>PREÇO TOTAL S/ BDI (R$)</t>
  </si>
  <si>
    <t>PREÇO TOTAL C/ BDI (R$)</t>
  </si>
  <si>
    <t>1</t>
  </si>
  <si>
    <t>PROJETOS</t>
  </si>
  <si>
    <t>1.1</t>
  </si>
  <si>
    <t>1.1.1</t>
  </si>
  <si>
    <t>SBC</t>
  </si>
  <si>
    <t>000330</t>
  </si>
  <si>
    <t xml:space="preserve">PROJETO ESTRUTURAL ATE 400m2 </t>
  </si>
  <si>
    <t>M2</t>
  </si>
  <si>
    <t>1.1.2</t>
  </si>
  <si>
    <t>SCO</t>
  </si>
  <si>
    <t>SE24.25.0050(A)</t>
  </si>
  <si>
    <t>PROJETO BASICO DE ARQUITETURA PARA PREDIOS ESCOLARES E/OU ADMINISTRATIVOS DE ATE 500M2 APRESENTADO EM AUTOCAD FOR WINDOWS NOS PADROES DA CONTRATANTE, INCLUSIVE AS LEGALIZACOES PERTINENTES E A COORDENACAO DOS PROJETOS COMPLEMENTARES.(DESONERADO)</t>
  </si>
  <si>
    <t>1.1.3</t>
  </si>
  <si>
    <t>SINAPI</t>
  </si>
  <si>
    <t>H</t>
  </si>
  <si>
    <t>1.1.4</t>
  </si>
  <si>
    <t>SE24.40.0050(A)</t>
  </si>
  <si>
    <t>FORNECIMENTO DE PROJETO EXECUTIVO DE INSTALACAO DE INCENDIO EM AUTOCAD APROVADO NA CONCESSIONARIA EM PREDIOS ESCOLARES E ADMINISTRATIVOS COM ATE 500M2 DE AREA.(DESONERADO)</t>
  </si>
  <si>
    <t>1.1.5</t>
  </si>
  <si>
    <t>SE24.60.0050(A)</t>
  </si>
  <si>
    <t>FORNECIMENTO DE PROJETO EXECUTIVO DE INSTALACAO DE ESGOTO SANITARIO E AGUAS PLUVIAIS EM AUTOCAD APROVADO PELA CONCESSIONARIA, EM PREDIOS ESCOLARES E ADMINISTRATIVOS COM ATE 500M2 DE AREA.(DESONERADO)</t>
  </si>
  <si>
    <t>1.1.6</t>
  </si>
  <si>
    <t>000600</t>
  </si>
  <si>
    <t>PROJETO DE FUNDACOES ATE 400m2</t>
  </si>
  <si>
    <t>1.2</t>
  </si>
  <si>
    <t>PROJETOS EXECUTIVOS</t>
  </si>
  <si>
    <t>1.2.1</t>
  </si>
  <si>
    <t>SE24.85.0100(A)</t>
  </si>
  <si>
    <t>PROJETO EXECUTIVO DE ARQUITETURA PARA AREA DESTINADA A ABRIGAR SUBESTACAO, ATE 2750KVA, INCLUSIVE DETALHAMENTO DA SERRALHERIA E DOS CUBICULOS, APRESENTADO EM AUTOCAD FOR WINDOWS, NOS PADROES DA CONTRATANTE.(DESONERADO)</t>
  </si>
  <si>
    <t>UN</t>
  </si>
  <si>
    <t>1.2.2</t>
  </si>
  <si>
    <t>SE24.70.1100(A)</t>
  </si>
  <si>
    <t>PROJETO EXECUTIVO DE INSTALACAO ELETRICA, INCLUSIVE ILUMINACAO, TOMADAS E ILUMINACAO DE EMERGENCIA PARA SUBESTACAO ATE 2750 KVA, APRESENTADO EM AUTOCAD FOR WINDOWS, NOS PADROES DA CONTRATANTE, APROVADO NA CONCESSIONARIA.(DESONERADO)</t>
  </si>
  <si>
    <t>1.2.3</t>
  </si>
  <si>
    <t>1.2.4</t>
  </si>
  <si>
    <t>1.2.5</t>
  </si>
  <si>
    <t>1.2.6</t>
  </si>
  <si>
    <t>1.3</t>
  </si>
  <si>
    <t>PROJETOS DE "AS BUILT"</t>
  </si>
  <si>
    <t>1.3.1</t>
  </si>
  <si>
    <t>000064</t>
  </si>
  <si>
    <t>PROJETO AS BUILT DEMAIS INSTALACOES</t>
  </si>
  <si>
    <t>1.3.2</t>
  </si>
  <si>
    <t>000089</t>
  </si>
  <si>
    <t>PROJETO ""AS BUILT"" ARQUITETURA</t>
  </si>
  <si>
    <t>2</t>
  </si>
  <si>
    <t>SERVIÇOS PRELIMINARES / TÉCNICOS</t>
  </si>
  <si>
    <t>2.1</t>
  </si>
  <si>
    <t>CANTEIRO DE OBRA</t>
  </si>
  <si>
    <t>2.1.1</t>
  </si>
  <si>
    <t>EMOP</t>
  </si>
  <si>
    <t>02.016.0001-A</t>
  </si>
  <si>
    <t>INSTALACAO E LIGACAO PROVISORIA DE ALIMENTACAO DE ENERGIA ELETRICA,EM BAIXA TENSAO,PARA CANTEIRO DE OBRAS,M3-CHAVE 100A,CARGA 3KW,20CV,EXCLUSIVE O FORNECIMENTO DO MEDIDOR</t>
  </si>
  <si>
    <t>2.1.2</t>
  </si>
  <si>
    <t>AD19.20.0100(/)</t>
  </si>
  <si>
    <t>INSTALACAO E LIGACAO PROVISORIA DE OBRA DE AGUA E ESGOTO A REDE PUBLICA.(DESONERADO)</t>
  </si>
  <si>
    <t>2.1.3</t>
  </si>
  <si>
    <t>02.020.0001-A</t>
  </si>
  <si>
    <t>PLACA DE IDENTIFICACAO DE OBRA PUBLICA,INCLUSIVE PINTURA E SUPORTES DE MADEIRA.FORNECIMENTO E COLOCACAO</t>
  </si>
  <si>
    <t>2.1.4</t>
  </si>
  <si>
    <t>02.006.0015-A</t>
  </si>
  <si>
    <t>ALUGUEL CONTAINER PARA ESCRITORIO C/WC,MEDINDO 2,20M LARGURA,6,20M COMPRIMENTO E 2,50M ALTURA,CHAPAS ACO C/NERVURAS TRAPEZOIDAIS,ISOLAMENTO TERMO-ACUSTICO FORRO,CHASSIS REFORCADO E PISO COMPENSADO NAVAL,INCL.INST.ELETRICA E HIDRO-SANITARIAS,ACESSORIOS,1 VASO SANITARIO E 1 LAVATORIO,EXCL.TRANSP.(VIDE ITEM 04.005.0300),CARGA E DESCARGA(VIDE ITEM 04.013.0015)</t>
  </si>
  <si>
    <t>UNXMES</t>
  </si>
  <si>
    <t>2.1.5</t>
  </si>
  <si>
    <t>AD19.15.0150(/)</t>
  </si>
  <si>
    <t>CONTAINER WC, MODELO PADRAO, MEDINDO: (6X2,4X2,55)M, EM ESTRUTURA DE ACO, COMPOSTO POR PISO DE COMPENSADO NAVAL REVESTIDO COM PLURIGOMA, PAREDES AO NATURAL, TETO COM ISOLAMENTO TERMICO, COM 1 PORTA DE (0,80X2,10)M, 2 BASCULANTES DE (1,20X1,20), COM 5 CHUVEIROS, 3 VASOS SANITARIOS, MICTORIO E 3 LAVATORIOS, 2 PONTOS DE ILUMINACAO, DISTRIBUICAO INTERNA DAS INSTALACOES ELETRICAS E HIDRAULICAS ATE O PONTO DE ENTRADA/SAIDA DA UNIDADE E PESO APROXIMADO DE 2,3T, EXCLUSIVE CARGA, DESCARGA E TRANSPORTE IDA E VOLTA AO CANTEIRO.  ALUGUEL MENSAL.(DESONERADO)</t>
  </si>
  <si>
    <t>UN.MES</t>
  </si>
  <si>
    <t>2.1.6</t>
  </si>
  <si>
    <t>72840</t>
  </si>
  <si>
    <t>TRANSPORTE COMERCIAL COM CAMINHAO CARROCERIA 9 T, RODOVIA PAVIMENTADA</t>
  </si>
  <si>
    <t>TXKM</t>
  </si>
  <si>
    <t>2.1.7</t>
  </si>
  <si>
    <t>73775/1</t>
  </si>
  <si>
    <t>EXTINTOR INCENDIO TP PO QUIMICO 4KG FORNECIMENTO E COLOCACAO</t>
  </si>
  <si>
    <t>2.1.8</t>
  </si>
  <si>
    <t>73775/2</t>
  </si>
  <si>
    <t>EXTINTOR INCENDIO AGUA-PRESSURIZADA 10L INCL SUPORTE PAREDE CARGA     COMPLETA FORNECIMENTO E COLOCACAO</t>
  </si>
  <si>
    <t>2.1.9</t>
  </si>
  <si>
    <t>AP09.10.0050(/)</t>
  </si>
  <si>
    <t>BEBEDOURO ELETRICO TIPO PRESSAO EM ACO INOXIDAVEL, MODELO DE PE, ADULTO/CRIANCA, CAPACIDADE 80L/H.  FORNECIMENTO.(DESONERADO)</t>
  </si>
  <si>
    <t>2.1.10</t>
  </si>
  <si>
    <t>AP09.10.0053(A)</t>
  </si>
  <si>
    <t>BEBEDOURO ELETRICO, EXCLUSIVE O FORNECIMENTO DO APARELHO, COMPREENDENDO: 2 VARAS DE ELETRODUTO PVC, DIAMETRO DE 3/4" COM LUVAS, 10M DE FIO 2,5MM2, TOMADA DE EMBUTIR CAIXA ESTAMPADA, 4M DE TUBO DE PVC 3/4", 3M DE TUBO DE 40MM, REGISTRO DE 3/4" E CONEXOES.  INSTALACAO ATE O RALO EXISTENTE E ASSENTAMENTO.(DESONERADO)</t>
  </si>
  <si>
    <t>2.1.11</t>
  </si>
  <si>
    <t>AD19.05.0450(/)</t>
  </si>
  <si>
    <t>TAPUME DE VEDACAO OU PROTECAO, EXECUTADO COM TELHAS TRAPEZOIDAIS DE ACO GALVANIZADO (ESP.: 0,50MM), INCLUSIVE DUAS DEMAOS DE PINTURA ESMALTE SINTETICO, NA FACE EXTERNA, CONSIDERANDO A UTILIZACAO DAS TELHAS 4 VEZES E DA MOLDURA EM PERNA DE 3"X3", DUAS VEZES.(DESONERADO)</t>
  </si>
  <si>
    <t>2.1.12</t>
  </si>
  <si>
    <t>AD24.05.0500(A)</t>
  </si>
  <si>
    <t>PROTECAO DE CANTEIRO DE OBRA EM AREAS PUBLICAS, COMPREENDENDO TELA PLASTICA, ESTRUTURA DE MADEIRA A CADA 3M DE DISTANCIA COM BASE DE CONCRETO, UTILIZACAO 2 VEZES.(DESONERADO)</t>
  </si>
  <si>
    <t>M</t>
  </si>
  <si>
    <t>2.2</t>
  </si>
  <si>
    <t>LOCAÇAO DE OBRA</t>
  </si>
  <si>
    <t>2.2.1</t>
  </si>
  <si>
    <t>99059</t>
  </si>
  <si>
    <t>LOCACAO CONVENCIONAL DE OBRA, UTILIZANDO GABARITO DE TÁBUAS CORRIDAS PONTALETADAS A CADA 2,00M -  2 UTILIZAÇÕES. AF_10/2018</t>
  </si>
  <si>
    <t>2.3</t>
  </si>
  <si>
    <t>SONDAGENS</t>
  </si>
  <si>
    <t>2.3.1</t>
  </si>
  <si>
    <t>01.008.0050-A</t>
  </si>
  <si>
    <t>MOBILIZACAO E DESMOBILIZACAO DE EQUIPAMENTO E EQUIPE DE SONDAGEM E PERFURACAO A PERCUSSAO,COM TRANSPORTE ATE 50KM</t>
  </si>
  <si>
    <t>2.3.2</t>
  </si>
  <si>
    <t>AD04.20.0050(/)</t>
  </si>
  <si>
    <t>SONDAGEM A PERCUSSAO COM DIAMETRO ATE 3", COM ENSAIO DE PENETRACAO (SPT) A CADA METRO, INCLUINDO RELATORIO CONTENDO CLASSIFICACAO TATIL VISUAL DAS AMOSTRAS, PERFIS INDIVIDUAIS DOS FUROS, PLANTA DE LOCALIZACAO E RESPECTIVAS COTAS DAS SONDAGENS.  INCLUI DESLOCAMENTO ATE 50M DE DISTANCIA E INSTALACAO DO TRIPE EM CADA FURO DENTRO DO CANTEIRO, EXCLUINDO MOBILIZACAO E DESMOBILIZACAO.(DESONERADO)</t>
  </si>
  <si>
    <t>2.4</t>
  </si>
  <si>
    <t>ANOTAÇOES, TAXAS E EMOLUMENTOS</t>
  </si>
  <si>
    <t>2.4.1</t>
  </si>
  <si>
    <t>2.4.2</t>
  </si>
  <si>
    <t>3</t>
  </si>
  <si>
    <t>SUPERESTRUTURA</t>
  </si>
  <si>
    <t>3.1</t>
  </si>
  <si>
    <t>CONCRETO ARMADO</t>
  </si>
  <si>
    <t>3.1.1</t>
  </si>
  <si>
    <t>92800</t>
  </si>
  <si>
    <t>CORTE E DOBRA DE AÇO CA-60, DIÂMETRO DE 5,0 MM, UTILIZADO EM LAJE. AF_12/2015</t>
  </si>
  <si>
    <t>KG</t>
  </si>
  <si>
    <t>3.1.2</t>
  </si>
  <si>
    <t>92794</t>
  </si>
  <si>
    <t>CORTE E DOBRA DE AÇO CA-50, DIÂMETRO DE 10,0 MM, UTILIZADO EM ESTRUTURAS DIVERSAS, EXCETO LAJES. AF_12/2015</t>
  </si>
  <si>
    <t>3.1.3</t>
  </si>
  <si>
    <t>92795</t>
  </si>
  <si>
    <t>CORTE E DOBRA DE AÇO CA-50, DIÂMETRO DE 12,5 MM, UTILIZADO EM ESTRUTURAS DIVERSAS, EXCETO LAJES. AF_12/2015</t>
  </si>
  <si>
    <t>3.1.4</t>
  </si>
  <si>
    <t>94965</t>
  </si>
  <si>
    <t>CONCRETO FCK = 25MPA, TRAÇO 1:2,3:2,7 (CIMENTO/ AREIA MÉDIA/ BRITA 1)  - PREPARO MECÂNICO COM BETONEIRA 400 L. AF_07/2016</t>
  </si>
  <si>
    <t>M3</t>
  </si>
  <si>
    <t>3.1.5</t>
  </si>
  <si>
    <t>92874</t>
  </si>
  <si>
    <t>LANÇAMENTO COM USO DE BOMBA, ADENSAMENTO E ACABAMENTO DE CONCRETO EM ESTRUTURAS. AF_12/2015</t>
  </si>
  <si>
    <t>3.1.6</t>
  </si>
  <si>
    <t>97086</t>
  </si>
  <si>
    <t>FABRICAÇÃO, MONTAGEM E DESMONTAGEM DE FORMA PARA RADIER, EM MADEIRA SERRADA, 4 UTILIZAÇÕES. AF_09/2017</t>
  </si>
  <si>
    <t>4</t>
  </si>
  <si>
    <t>ALVENARIA / VEDAÇAO / DIVISÓRIA</t>
  </si>
  <si>
    <t>4.1</t>
  </si>
  <si>
    <t>ALVENARIAS</t>
  </si>
  <si>
    <t>4.1.1</t>
  </si>
  <si>
    <t>87467</t>
  </si>
  <si>
    <t>ALVENARIA DE VEDAÇÃO DE BLOCOS VAZADOS DE CONCRETO DE 14X19X39CM (ESPESSURA 14CM) DE PAREDES COM ÁREA LÍQUIDA MAIOR OU IGUAL A 6M² COM VÃOS E ARGAMASSA DE ASSENTAMENTO COM PREPARO EM BETONEIRA. AF_06/2014</t>
  </si>
  <si>
    <t>4.1.2</t>
  </si>
  <si>
    <t>93185</t>
  </si>
  <si>
    <t>VERGA PRÉ-MOLDADA PARA PORTAS COM MAIS DE 1,5 M DE VÃO. AF_03/2016</t>
  </si>
  <si>
    <t>4.1.3</t>
  </si>
  <si>
    <t>AL04.30.0200(/)</t>
  </si>
  <si>
    <t>PAREDE DE ELEMENTOS VAZADOS (COBOGO), EM PLACAS DE CONCRETO MODELO 22-B, NEO-REX OU SIMILAR, MEDINDO: (33X33X10)CM, ASSENTES COM ARGAMASSA DE CIMENTO E AREIA, NO TRACO 1:4.  FORNECIMENTO E ASSENTAMENTO.(DESONERADO)</t>
  </si>
  <si>
    <t>4.1.4</t>
  </si>
  <si>
    <t>98561</t>
  </si>
  <si>
    <t>IMPERMEABILIZAÇÃO DE PAREDES COM ARGAMASSA DE CIMENTO E AREIA, COM ADITIVO IMPERMEABILIZANTE, E = 2CM. AF_06/2018</t>
  </si>
  <si>
    <t>5</t>
  </si>
  <si>
    <t>ESQUADRIA</t>
  </si>
  <si>
    <t>5.1</t>
  </si>
  <si>
    <t>ESQUADRIAS DE ALUMÍNIO</t>
  </si>
  <si>
    <t>5.1.1</t>
  </si>
  <si>
    <t>91341</t>
  </si>
  <si>
    <t>PORTA EM ALUMÍNIO DE ABRIR TIPO VENEZIANA COM GUARNIÇÃO, FIXAÇÃO COM PARAFUSOS - FORNECIMENTO E INSTALAÇÃO. AF_08/2015</t>
  </si>
  <si>
    <t>5.2</t>
  </si>
  <si>
    <t>ESQUADRIAS DE FERRO E FERRAGENS</t>
  </si>
  <si>
    <t>5.2.1</t>
  </si>
  <si>
    <t>ES04.25.0700(/)</t>
  </si>
  <si>
    <t>TELA PARA PROTECAO EM ARAME GALVANIZADO NO 12, SOLDADA EM CANTONEIRA DE FERRO EM "L" DE  (1 1/2"X1 1/2"X3/16"), FIXADA EM ALVENARIA.  FORNECIMENTO E INSTALACAO.(DESONERADO)</t>
  </si>
  <si>
    <t>5.2.2</t>
  </si>
  <si>
    <t>17.017.0360-A</t>
  </si>
  <si>
    <t>PINTURA INTERNA OU EXTERNA SOBRE FERRO COM TINTA TIPO GRAFITE EM DUAS DEMAOS APOS LIXAMENTO,LIMPEZA E UMA DEMAO DE TINTA ANTIOXIDO</t>
  </si>
  <si>
    <t>6</t>
  </si>
  <si>
    <t>COBERTURA</t>
  </si>
  <si>
    <t>6.1</t>
  </si>
  <si>
    <t>ESTRUTURA</t>
  </si>
  <si>
    <t>6.1.1</t>
  </si>
  <si>
    <t>92580</t>
  </si>
  <si>
    <t>TRAMA DE AÇO COMPOSTA POR TERÇAS PARA TELHADOS DE ATÉ 2 ÁGUAS PARA TELHA ONDULADA DE FIBROCIMENTO, METÁLICA, PLÁSTICA OU TERMOACÚSTICA, INCLUSO TRANSPORTE VERTICAL. AF_07/2019</t>
  </si>
  <si>
    <t>6.2</t>
  </si>
  <si>
    <t>TELHAMENTO / RUFO</t>
  </si>
  <si>
    <t>6.2.1</t>
  </si>
  <si>
    <t>94213</t>
  </si>
  <si>
    <t>TELHAMENTO COM TELHA DE AÇO/ALUMÍNIO E = 0,5 MM, COM ATÉ 2 ÁGUAS, INCLUSO IÇAMENTO. AF_07/2019</t>
  </si>
  <si>
    <t>6.2.2</t>
  </si>
  <si>
    <t>94231</t>
  </si>
  <si>
    <t>RUFO EM CHAPA DE AÇO GALVANIZADO NÚMERO 24, CORTE DE 25 CM, INCLUSO TRANSPORTE VERTICAL. AF_07/2019</t>
  </si>
  <si>
    <t>6.3</t>
  </si>
  <si>
    <t>CHAPIM / CALHA</t>
  </si>
  <si>
    <t>6.3.1</t>
  </si>
  <si>
    <t>98546</t>
  </si>
  <si>
    <t>IMPERMEABILIZAÇÃO DE SUPERFÍCIE COM MANTA ASFÁLTICA, UMA CAMADA, INCLUSIVE APLICAÇÃO DE PRIMER ASFÁLTICO, E=3MM. AF_06/2018</t>
  </si>
  <si>
    <t>6.3.2</t>
  </si>
  <si>
    <t>98680</t>
  </si>
  <si>
    <t>PISO CIMENTADO, TRAÇO 1:3 (CIMENTO E AREIA), ACABAMENTO LISO, ESPESSURA 3,0 CM, PREPARO MECÂNICO DA ARGAMASSA. AF_06/2018</t>
  </si>
  <si>
    <t>7</t>
  </si>
  <si>
    <t xml:space="preserve">INSTALAÇOES ELÉTRICAS / SPDA </t>
  </si>
  <si>
    <t>7.1</t>
  </si>
  <si>
    <t>MONTAGEM DA SUBESTAÇAO DE ENTRADA</t>
  </si>
  <si>
    <t>7.1.1</t>
  </si>
  <si>
    <t>7.1.2</t>
  </si>
  <si>
    <t>7.1.3</t>
  </si>
  <si>
    <t>7.1.4</t>
  </si>
  <si>
    <t>18.028.0100-A</t>
  </si>
  <si>
    <t>TRANSFORMADOR DE DISTRIBUICAO DE 30KVA,ABRIGADA,CLASSE 15KV,A SECO,TENSAO PRIMARIA DE 13,8KV,TENSAO SECUNDARIA DE 220/127V-60HZ,COM ACESSORIOS.FORNECIMENTO E COLOCACAO</t>
  </si>
  <si>
    <t>7.1.5</t>
  </si>
  <si>
    <t>IT24.10.0112(/)</t>
  </si>
  <si>
    <t>LINHA DE DUTO ESPIRAL FLEXIVEL EM POLIETILENO DE ALTA DENSIDADE, TIPO KANALEX OU SIMILAR, DIAMETRO DE 50MM (2" ), LANCADO DIRETAMENTE AO SOLO COM COM ARAME-GUIA GALVANIZADO REVESTIDO EM PVC, INCLUSIVE EMENDAS E TAMPONAMENTO, EXCLUSIVE EXCAVACAO E REATERRO.(DESONERADO)</t>
  </si>
  <si>
    <t>7.2</t>
  </si>
  <si>
    <t>SUBSTAÇÕES ABAIXADORAS PEDESTAIS</t>
  </si>
  <si>
    <t>7.2.1</t>
  </si>
  <si>
    <t>18.028.0075-A</t>
  </si>
  <si>
    <t>TRANSFORMADOR DE DISTRIBUICAO DE 1.000KVA,TIPO PEDESTAL,CLASSE 15KV,REFRIGERACAO A OLEO MINERAL OU SILICONE,LIQUIDO ISOLANTE,TENSAO PRIMARIA DE 13,8KV,TENSAO SECUNDARIA DE 220/127V-60HZ,NBI 95KV,GRAU DE PROTECAO IP 54,COM ACESSORIOS.FORNECIMENTO E COLOCACAO</t>
  </si>
  <si>
    <t>7.2.2</t>
  </si>
  <si>
    <t>18.028.0070-A</t>
  </si>
  <si>
    <t>TRANSFORMADOR DE DISTRIBUICAO DE 500KVA,TIPO PEDESTAL,CLASSE 15KV,REFRIGERACAO A OLEO MINERAL OU SILICONE,LIQUIDO ISOLANTE,TENSAO PRIMARIA DE 13,8KV,TENSAO SECUNDARIA DE 220/127V-60HZ,NBI 95KV,GRAU DE PROTECAO IP 54,COM ACESSORIOS.FORNECIMENTO E COLOCACAO</t>
  </si>
  <si>
    <t>7.2.3</t>
  </si>
  <si>
    <t>18.028.0068-A</t>
  </si>
  <si>
    <t>TRANSFORMADOR DE DISTRIBUICAO DE 300KVA,TIPO PEDESTAL,CLASSE 15KV,REFRIGERACAO A OLEO MINERAL OU SILICONE,LIQUIDO ISOLANTE,TENSAO PRIMARIA DE 13,8KV,TENSAO SECUNDARIA DE 220/127V-60HZ,NBI 95KV,GRAU DE PROTECAO IP 54,COM ACESSORIOS.FORNECIMENTO E COLOCACAO</t>
  </si>
  <si>
    <t>7.2.4</t>
  </si>
  <si>
    <t>7.2.5</t>
  </si>
  <si>
    <t>7.2.6</t>
  </si>
  <si>
    <t>7.2.7</t>
  </si>
  <si>
    <t>7.2.8</t>
  </si>
  <si>
    <t>93000</t>
  </si>
  <si>
    <t>CABO DE COBRE FLEXÍVEL ISOLADO, 240 MM², ANTI-CHAMA 0,6/1,0 KV, PARA DISTRIBUIÇÃO - FORNECIMENTO E INSTALAÇÃO. AF_12/2015</t>
  </si>
  <si>
    <t>7.2.9</t>
  </si>
  <si>
    <t>92998</t>
  </si>
  <si>
    <t>CABO DE COBRE FLEXÍVEL ISOLADO, 185 MM², ANTI-CHAMA 0,6/1,0 KV, PARA DISTRIBUIÇÃO - FORNECIMENTO E INSTALAÇÃO. AF_12/2015</t>
  </si>
  <si>
    <t>7.2.10</t>
  </si>
  <si>
    <t>92996</t>
  </si>
  <si>
    <t>CABO DE COBRE FLEXÍVEL ISOLADO, 150 MM², ANTI-CHAMA 0,6/1,0 KV, PARA DISTRIBUIÇÃO - FORNECIMENTO E INSTALAÇÃO. AF_12/2015</t>
  </si>
  <si>
    <t>7.2.11</t>
  </si>
  <si>
    <t>92994</t>
  </si>
  <si>
    <t>CABO DE COBRE FLEXÍVEL ISOLADO, 120 MM², ANTI-CHAMA 0,6/1,0 KV, PARA DISTRIBUIÇÃO - FORNECIMENTO E INSTALAÇÃO. AF_12/2015</t>
  </si>
  <si>
    <t>7.2.12</t>
  </si>
  <si>
    <t>15.017.0185-A</t>
  </si>
  <si>
    <t>TERMINAL MECANICO DE PRESSAO PARA LIGACAO DE UM CABO A BARRAMENTO,FABRICADO EM BRONZE,COM BITOLAS DE 185 A 240MM2.FORNECIMENTO E COLOCACAO</t>
  </si>
  <si>
    <t>7.2.13</t>
  </si>
  <si>
    <t>15.017.0180-A</t>
  </si>
  <si>
    <t>TERMINAL MECANICO DE PRESSAO PARA LIGACAO DE UM CABO A BARRAMENTO,FABRICADO EM BRONZE,COM BITOLAS DE 120 A 185MM2.FORNECIMENTO E COLOCACAO</t>
  </si>
  <si>
    <t>7.3</t>
  </si>
  <si>
    <t>7.3.1</t>
  </si>
  <si>
    <t>7.3.2</t>
  </si>
  <si>
    <t>7.3.3</t>
  </si>
  <si>
    <t>88264</t>
  </si>
  <si>
    <t>ELETRICISTA COM ENCARGOS COMPLEMENTARES</t>
  </si>
  <si>
    <t>7.3.4</t>
  </si>
  <si>
    <t>88247</t>
  </si>
  <si>
    <t>AUXILIAR DE ELETRICISTA COM ENCARGOS COMPLEMENTARES</t>
  </si>
  <si>
    <t>7.3.5</t>
  </si>
  <si>
    <t>15.007.0338-A</t>
  </si>
  <si>
    <t>MUFLA TERMINAL,INTERNA OU EXTERNA,PARA CABO SINGELO DE 15KV.FORNECIMENTO E COLOCACAO</t>
  </si>
  <si>
    <t>7.3.6</t>
  </si>
  <si>
    <t>96978</t>
  </si>
  <si>
    <t>CORDOALHA DE COBRE NU 70 MM², ENTERRADA, SEM ISOLADOR - FORNECIMENTO E INSTALAÇÃO. AF_12/2017</t>
  </si>
  <si>
    <t>7.3.7</t>
  </si>
  <si>
    <t>15.017.0285-A</t>
  </si>
  <si>
    <t>TERMINAL MECANICO A COMPRESSAO,FABRICADO EM BRONZE,PARA CABO DE 70MM2.FORNECIMENTO E COLOCACAO</t>
  </si>
  <si>
    <t>7.3.8</t>
  </si>
  <si>
    <t>IT24.10.0162(/)</t>
  </si>
  <si>
    <t>LINHA DUPLA DE DUTO ESPIRAL FLEXIVEL DE POLIETILENO DE ALTA DENSIDADE, TIPO KANALEX OU SIMILAR, DIAMETRO DE 100MM (4" ),LANCADO DIRETAMENTE NO SOLO COM ARAME-GUIA GALVANIZADO REVESTIDO EM PVC, INCLUSIVE EMENDAS E TAMPONAMENTO, EXCLUSIVE ESCAVACAO E REATERRO.(DESONERADO)</t>
  </si>
  <si>
    <t>7.3.9</t>
  </si>
  <si>
    <t>06.069.0110-A</t>
  </si>
  <si>
    <t>DUTO CORRUGADO HELICOIDAL,NA COR PRETA,SINGELO,DE POLIETILENO DE ALTA DENSIDADE(PEAD),P/PROTECAO DE CONDUTORES ELETRICOS EM INSTAL.SUBTERRANEAS,DIAMETRO NOMINAL 2",SENDO O DIAMETRO INTERNO 50,8MM,FORNECIDO C/2 TAMPOES NAS EXTREMIDADES,FITADE AVISO "PERIGO" C/FIO GUIA DE ACO GALV.REVEST.PVC,NORMA NBR 13897/13898,LANC.DIR.SOLO,INCLUSIVE CONEXOES E KIT VEDACAO</t>
  </si>
  <si>
    <t>7.3.10</t>
  </si>
  <si>
    <t>73749/3</t>
  </si>
  <si>
    <t>CAIXA ENTERRADA PARA INSTALACOES TELEFONICAS TIPO R3 1,30X1,20X1,20M EM BLOCOS DE CONCRETO ESTRUTURAL</t>
  </si>
  <si>
    <t>7.4</t>
  </si>
  <si>
    <t>INTERVENÇÕES CIVIS</t>
  </si>
  <si>
    <t>7.4.1</t>
  </si>
  <si>
    <t>SC04.05.3000(/)</t>
  </si>
  <si>
    <t>REMOCAO MANUAL DE PAVIMENTACAO TIPO BLOKRET OU SIMILAR, INCLUSIVE FAROFA OU COLCHAO DE ASSENTAMENTO COM ATE 5CM DE ESPESSURA.(DESONERADO)</t>
  </si>
  <si>
    <t>7.4.2</t>
  </si>
  <si>
    <t>90082</t>
  </si>
  <si>
    <t>ESCAVAÇÃO MECANIZADA DE VALA COM PROF. ATÉ 1,5 M (MÉDIA ENTRE MONTANTE E JUSANTE/UMA COMPOSIÇÃO POR TRECHO), COM ESCAVADEIRA HIDRÁULICA (0,8 M3), LARG. DE 1,5 M A 2,5 M, EM SOLO DE 1A CATEGORIA, EM LOCAIS COM ALTO NÍVEL DE INTERFERÊNCIA. AF_01/2015</t>
  </si>
  <si>
    <t>7.4.3</t>
  </si>
  <si>
    <t>93358</t>
  </si>
  <si>
    <t>ESCAVAÇÃO MANUAL DE VALA COM PROFUNDIDADE MENOR OU IGUAL A 1,30 M. AF_03/2016</t>
  </si>
  <si>
    <t>7.4.4</t>
  </si>
  <si>
    <t>06.085.0020-A</t>
  </si>
  <si>
    <t>CAMADA VERTICAL DRENANTE FEITA COM PEDRA BRITADA, INCLUSIVEFORNECIMENTO DO MATERIAL</t>
  </si>
  <si>
    <t>7.4.5</t>
  </si>
  <si>
    <t>93382</t>
  </si>
  <si>
    <t>REATERRO MANUAL DE VALAS COM COMPACTAÇÃO MECANIZADA. AF_04/2016</t>
  </si>
  <si>
    <t>7.4.6</t>
  </si>
  <si>
    <t>96388</t>
  </si>
  <si>
    <t>EXECUÇÃO E COMPACTAÇÃO DE BASE E OU SUB BASE COM SOLO PREDOMINANTEMENTE ARENOSO - EXCLUSIVE ESCAVAÇÃO, CARGA E TRANSPORTE E SOLO. AF_09/2017</t>
  </si>
  <si>
    <t>7.4.7</t>
  </si>
  <si>
    <t>94963</t>
  </si>
  <si>
    <t>CONCRETO FCK = 15MPA, TRAÇO 1:3,4:3,5 (CIMENTO/ AREIA MÉDIA/ BRITA 1)  - PREPARO MECÂNICO COM BETONEIRA 400 L. AF_07/2016</t>
  </si>
  <si>
    <t>7.4.8</t>
  </si>
  <si>
    <t>83694</t>
  </si>
  <si>
    <t>RECOMPOSICAO DE PAVIMENTACAO TIPO BLOKRET SOBRE COLCHAO DE AREIA COM REAPROVEITAMENTO DE MATERIAL</t>
  </si>
  <si>
    <t>7.4.9</t>
  </si>
  <si>
    <t>TC04.15.0100(/)</t>
  </si>
  <si>
    <t>RETIRADA DE ENTULHO DE OBRA EM CACAMBA DE ACO COM 5M3 DE CAPACIDADE, INCLUSIVE CARREGAMENTO DO CONTAINER, TRANSPORTE E DESCARGA, EXCLUSIVE TARIFA DE DISPOSICAO FINAL.(DESONERADO)</t>
  </si>
  <si>
    <t>7.4.10</t>
  </si>
  <si>
    <t>TC09.05.0700(/)</t>
  </si>
  <si>
    <t>DISPOSICAO FINAL DE MATERIAIS E RESIDUOS DE OBRAS EM LOCAIS DE OPERACAO E DISPOSICAO FINAL APROPRIADOS, AUTORIZADOS E/OU LICENCIADOS PELOS ORGAOS DE LICENCIAMENTO E DE CONTROLE AMBIENTAL, MEDIDA POR TONELADA TRANSPORTADA, SENDO COMPROVADA CONFORME LEGISLACAO PERTINENTE. (DESONERADO)</t>
  </si>
  <si>
    <t>T</t>
  </si>
  <si>
    <t>7.5</t>
  </si>
  <si>
    <t>FORNECIMENTO DE EQUIPAMENTOS DE SEGURANÇA PARA SUBSTAÇÃO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</si>
  <si>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</si>
  <si>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</si>
  <si>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</si>
  <si>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</si>
  <si>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</si>
  <si>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</si>
  <si>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</si>
  <si>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</si>
  <si>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</si>
  <si>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7.5.10</t>
  </si>
  <si>
    <t>8</t>
  </si>
  <si>
    <t>INSTALAÇOES DE COMBATE A INCENDIO</t>
  </si>
  <si>
    <t>8.1</t>
  </si>
  <si>
    <t>72554</t>
  </si>
  <si>
    <t>EXTINTOR DE CO2 6KG - FORNECIMENTO E INSTALACAO</t>
  </si>
  <si>
    <t>9</t>
  </si>
  <si>
    <t>REVESTIMENTOS</t>
  </si>
  <si>
    <t>9.1</t>
  </si>
  <si>
    <t>PAREDES</t>
  </si>
  <si>
    <t>9.1.1</t>
  </si>
  <si>
    <t>87905</t>
  </si>
  <si>
    <t>CHAPISCO APLICADO EM ALVENARIA (COM PRESENÇA DE VÃOS) E ESTRUTURAS DE CONCRETO DE FACHADA, COM COLHER DE PEDREIRO.  ARGAMASSA TRAÇO 1:3 COM PREPARO EM BETONEIRA 400L. AF_06/2014</t>
  </si>
  <si>
    <t>9.1.2</t>
  </si>
  <si>
    <t>87879</t>
  </si>
  <si>
    <t>CHAPISCO APLICADO EM ALVENARIAS E ESTRUTURAS DE CONCRETO INTERNAS, COM COLHER DE PEDREIRO.  ARGAMASSA TRAÇO 1:3 COM PREPARO EM BETONEIRA 400L. AF_06/2014</t>
  </si>
  <si>
    <t>9.1.3</t>
  </si>
  <si>
    <t>87775</t>
  </si>
  <si>
    <t>EMBOÇO OU MASSA ÚNICA EM ARGAMASSA TRAÇO 1:2:8, PREPARO MECÂNICO COM BETONEIRA 400 L, APLICADA MANUALMENTE EM PANOS DE FACHADA COM PRESENÇA DE VÃOS, ESPESSURA DE 25 MM. AF_06/2014</t>
  </si>
  <si>
    <t>9.2</t>
  </si>
  <si>
    <t>PISOS</t>
  </si>
  <si>
    <t>9.2.1</t>
  </si>
  <si>
    <t>10</t>
  </si>
  <si>
    <t>PINTURA</t>
  </si>
  <si>
    <t>10.1</t>
  </si>
  <si>
    <t>88415</t>
  </si>
  <si>
    <t>APLICAÇÃO MANUAL DE FUNDO SELADOR ACRÍLICO EM PAREDES EXTERNAS DE CASAS. AF_06/2014</t>
  </si>
  <si>
    <t>10.2</t>
  </si>
  <si>
    <t>88485</t>
  </si>
  <si>
    <t>APLICAÇÃO DE FUNDO SELADOR ACRÍLICO EM PAREDES, UMA DEMÃO. AF_06/2014</t>
  </si>
  <si>
    <t>10.3</t>
  </si>
  <si>
    <t>88495</t>
  </si>
  <si>
    <t>APLICAÇÃO E LIXAMENTO DE MASSA LÁTEX EM PAREDES, UMA DEMÃO. AF_06/2014</t>
  </si>
  <si>
    <t>10.4</t>
  </si>
  <si>
    <t>88489</t>
  </si>
  <si>
    <t>APLICAÇÃO MANUAL DE PINTURA COM TINTA LÁTEX ACRÍLICA EM PAREDES, DUAS DEMÃOS. AF_06/2014</t>
  </si>
  <si>
    <t>10.5</t>
  </si>
  <si>
    <t>88487</t>
  </si>
  <si>
    <t>APLICAÇÃO MANUAL DE PINTURA COM TINTA LÁTEX PVA EM PAREDES, DUAS DEMÃOS. AF_06/2014</t>
  </si>
  <si>
    <t>11</t>
  </si>
  <si>
    <t>SERVIÇOS COMPLEMENTARES</t>
  </si>
  <si>
    <t>11.1</t>
  </si>
  <si>
    <t>LIMPEZA PERMANENTE</t>
  </si>
  <si>
    <t>11.1.1</t>
  </si>
  <si>
    <t>88316</t>
  </si>
  <si>
    <t>SERVENTE COM ENCARGOS COMPLEMENTARES</t>
  </si>
  <si>
    <t>11.1.2</t>
  </si>
  <si>
    <t>014045</t>
  </si>
  <si>
    <t>CONSUMO MATERIAL DE LIMPEZA</t>
  </si>
  <si>
    <t>MES</t>
  </si>
  <si>
    <t>11.2</t>
  </si>
  <si>
    <t>LIMPEZA FINAL</t>
  </si>
  <si>
    <t>11.2.1</t>
  </si>
  <si>
    <t>LIMPEZA FINAL DE OBRAS</t>
  </si>
  <si>
    <t>11.3</t>
  </si>
  <si>
    <t>RETIRADA DE PLACA DE IDENTIFICAÇÃO DE OBRA</t>
  </si>
  <si>
    <t>11.3.1</t>
  </si>
  <si>
    <t>11.4</t>
  </si>
  <si>
    <t>DESMOBILIZAÇÃO INST. PROVISÓRIAS CANTEIRO E REMOÇÕES</t>
  </si>
  <si>
    <t>11.4.1</t>
  </si>
  <si>
    <t>88309</t>
  </si>
  <si>
    <t>PEDREIRO COM ENCARGOS COMPLEMENTARES</t>
  </si>
  <si>
    <t>11.4.2</t>
  </si>
  <si>
    <t>88267</t>
  </si>
  <si>
    <t>ENCANADOR OU BOMBEIRO HIDRÁULICO COM ENCARGOS COMPLEMENTARES</t>
  </si>
  <si>
    <t>11.4.3</t>
  </si>
  <si>
    <t>11.4.4</t>
  </si>
  <si>
    <t>12</t>
  </si>
  <si>
    <t>GERENCIAMENTO DE OBRAS / FISCALIZAÇAO</t>
  </si>
  <si>
    <t>12.1</t>
  </si>
  <si>
    <t>EQUIPE ADMINISTRATIVA DA CONTRATADA</t>
  </si>
  <si>
    <t>12.1.1</t>
  </si>
  <si>
    <t>90778</t>
  </si>
  <si>
    <t>ENGENHEIRO CIVIL DE OBRA PLENO COM ENCARGOS COMPLEMENTARES</t>
  </si>
  <si>
    <t>12.1.2</t>
  </si>
  <si>
    <t>91677</t>
  </si>
  <si>
    <t>ENGENHEIRO ELETRICISTA COM ENCARGOS COMPLEMENTARES</t>
  </si>
  <si>
    <t>12.1.3</t>
  </si>
  <si>
    <t>90776</t>
  </si>
  <si>
    <t>ENCARREGADO GERAL COM ENCARGOS COMPLEMENTARES</t>
  </si>
  <si>
    <t>12.1.4</t>
  </si>
  <si>
    <t>90766</t>
  </si>
  <si>
    <t>ALMOXARIFE COM ENCARGOS COMPLEMENTARES</t>
  </si>
  <si>
    <t>12.1.5</t>
  </si>
  <si>
    <t>88326</t>
  </si>
  <si>
    <t>VIGIA NOTURNO COM ENCARGOS COMPLEMENTARES</t>
  </si>
  <si>
    <t>12.2</t>
  </si>
  <si>
    <t>RELATÓRIOS</t>
  </si>
  <si>
    <t>12.2.1</t>
  </si>
  <si>
    <t>RELATÓRIO DE OBRA</t>
  </si>
  <si>
    <t>12.2.1.1</t>
  </si>
  <si>
    <t>12.3</t>
  </si>
  <si>
    <t>EQUIPAMENTOS DE OBRAS</t>
  </si>
  <si>
    <t>12.3.1</t>
  </si>
  <si>
    <t>05.006.0001-B</t>
  </si>
  <si>
    <t>ALUGUEL DE ANDAIME COM ELEMENTOS TUBULARES(FACHADEIRO)SOBRESAPATAS FIXAS,CONSIDERANDO-SE A AREA DA PROJECAO VERTICAL DO ANDAIME E PAGO PELO TEMPO NECESSARIO A SUA UTILIZACAO,EXCLUSIVE TRANSPORTE DOS ELEMENTOS DO ANDAIME ATE A OBRA,PLATAFORMA OU PASSARELA DE PINHO,MONTAGEM E DESMONTAGEM DOS ANDAIMES</t>
  </si>
  <si>
    <t>M2XMES</t>
  </si>
  <si>
    <t>12.3.2</t>
  </si>
  <si>
    <t>CO04.15.0100(/)</t>
  </si>
  <si>
    <t>MONTAGEM E DESMONTAGEM DE ANDAIME TUBULAR, CONSIDERANDO-SE A AREA VERTICAL RECOBERTA.(DESONERADO)</t>
  </si>
  <si>
    <t>12.3.3</t>
  </si>
  <si>
    <t>CO04.05.0400(A)</t>
  </si>
  <si>
    <t>PLATAFORMA DE MADEIRA APOIADA SOBRE SUPORTE, COMPREENDENDO MONTAGEM E DESMONTAGEM, JA CONSIDERANDO O REAPROVEITAMENTO 20 VEZES DA MADEIRA.(DESONERADO)</t>
  </si>
  <si>
    <t>12.4</t>
  </si>
  <si>
    <t>TRANSPORTES, CARGAS E DESCARGAS</t>
  </si>
  <si>
    <t>12.4.1</t>
  </si>
  <si>
    <t>AD14.10.0200(/)</t>
  </si>
  <si>
    <t>TRANSPORTE DE ANDAIME TUBULAR, CONSIDERANDO-SE A AREA DE PROJECAO VERTICAL DO ANDAIME, INCLUSIVE IDA E VOLTA DO CAMINHAO, CARGA E DESCARGA (CONSIDERAR O MINIMO DE 315M2XKM, PARA CALCULO DESTE TRANSPORTE).(DESONERADO)</t>
  </si>
  <si>
    <t>M2.KM</t>
  </si>
  <si>
    <t>TOTAL BDI PADRÃO (25,92%)</t>
  </si>
  <si>
    <t>TOTAL BDI DIFERENCIADO (16,32%)</t>
  </si>
  <si>
    <t>TOTAL GERAL</t>
  </si>
  <si>
    <t>NOTAS:</t>
  </si>
  <si>
    <t>LS Horista: 85,67%</t>
  </si>
  <si>
    <t>LS Mensalista: 48,51%</t>
  </si>
  <si>
    <t>FORNECIMENTO DE PROJETO BÁSICO DE INSTALACAO ELETRICA EM AUTOCAD APROVADO PELA CONCESSIONARIA, EM PREDIOS ESCOLARES E ADMINISTRATIVOS COM ATE 500M2 DE AREA.(DESONERADO)</t>
  </si>
  <si>
    <t xml:space="preserve">M2 </t>
  </si>
  <si>
    <t>SCO (SE24.70.0050)</t>
  </si>
  <si>
    <t>PARAMETRIZADO</t>
  </si>
  <si>
    <t>ART OU RRT DE PROJETOS</t>
  </si>
  <si>
    <t>ART OU RRT DE EXECUÇÃO DE OBRAS</t>
  </si>
  <si>
    <t>CREA-RJ CAU-RJ</t>
  </si>
  <si>
    <t>UM</t>
  </si>
  <si>
    <t>FORNECIMENTO E INSTALAÇÃO DE SUBSTAÇÃO DE 3000 KVA CONTENDO PAINÉL BLINDADO DE MEDIÇÃO E PROTEÇÃO EM MÉDIA TENSÃO, QUADROS AUXILIARES DE BAIXA TENSÃO PARA ALIMENTAÇÃO DA PROTEÇÃO DO PAINEL E DA ILUMINAÇÃO CONFORME PROJETO. INCLUSIVE COMISSIONAMENTO, PARAMETRIZAÇÕES E TESTES</t>
  </si>
  <si>
    <t>ILUMINAÇÃO E TOMADAS - FORNECIMENTO E INSTALAÇÃO</t>
  </si>
  <si>
    <t>ATERRAMENTO DA SUBESTAÇÃO</t>
  </si>
  <si>
    <t>PARAMETRIZAÇÃO</t>
  </si>
  <si>
    <t>FORNECIMENTO E INSTALAÇÃO DE PAINEL DE DISTRIBUIÇÃO GERAL DE BAIXA TENSÃO PARA 1.000KVA E BANCO DE CAPACITORES</t>
  </si>
  <si>
    <t>FORNECIMENTO E INSTALAÇÃO DE PAINEL DE DISTRIBUIÇÃO GERAL DE BAIXA TENSÃO PARA 500KVA E BANCO DE CAPACITORES</t>
  </si>
  <si>
    <t>FORNECIMENTO E INSTALAÇÃO DE PAINEL DE DISTRIBUIÇÃO GERAL DE BAIXA TENSÃO PARA 300KVA E BANCO DE CAPACITORES</t>
  </si>
  <si>
    <t>ATERRAMENTO DAS SUBESTAÇÕES</t>
  </si>
  <si>
    <t>UFRJ</t>
  </si>
  <si>
    <t>CAPACETE DE SEGURANÇA COM JUGULAR CLASSE B. FORNECIMENTO</t>
  </si>
  <si>
    <t>ÓCULOS DE SEGURANÇA COM LENTE EM POLICARBONATO. FORNECIMENTO</t>
  </si>
  <si>
    <t>CALÇADOS DE SEGURANÇA PARA ELETRICISTA. FORNECIMENTO</t>
  </si>
  <si>
    <t>LUVA DE COURO PARA PROTEÇÃO DE LUVA DE BORRACHA. FORNECIMENTO</t>
  </si>
  <si>
    <t>BOLSA PARA LUVA ISOLANTE. FORNECIMENTO</t>
  </si>
  <si>
    <t>ESTRADO DE BORRACHA ISOLANTE 1000X1000X25MM, CLASE 2 (20KV). FORNECIMENTO</t>
  </si>
  <si>
    <t>COTAÇÃO</t>
  </si>
  <si>
    <t>DETECTOR DE TENSÃO POR APROXIMAÇÃO ATÉ 15KV. FORNECIMENTO</t>
  </si>
  <si>
    <t>PLACAS DE ADVERTÊNCIA. FORNECIMENTO E INSTALAÇÃO</t>
  </si>
  <si>
    <t>BASTÃO DE SALVAMENTO ISOLADO. FORNECIMENTO</t>
  </si>
  <si>
    <t>ESCADA DE ABRIR EM FIBRA DE VIDRO, 8 DEGRAUS. FORNECIMENTO</t>
  </si>
  <si>
    <t>CABO DE COBRE UNIPOLAR 50 MM2, BLINDADO, ISOLACAO 12/20 KV EPR, COBERTURA EM PVC. FORNECIMENTO</t>
  </si>
  <si>
    <t>CABO DE COBRE UNIPOLAR 35 MM2, BLINDADO, ISOLACAO 3,6/6 KV EPR, COBERTURA EM PVC. FORNECIMENTO</t>
  </si>
  <si>
    <t>000000926</t>
  </si>
  <si>
    <t>00000955</t>
  </si>
  <si>
    <t>ART OU RRT DE ORÇAMENTO</t>
  </si>
  <si>
    <t>ENGENHEIRO CIVIL DE OBRA SENIOR COM ENCARGOS COMPLEMENTARES</t>
  </si>
  <si>
    <t>RELATORIO MENSAL DE OBRAS OU SERVICOS DE ENGENHARIA, INCLUINDO DESENHOS TAMANHO A-1 EM "AUTOCAD FOR WINDOWS", REGISTRO FOTOGRAFICO DOS SERVICOS COM FOTOS (10X15)CM ACOMPANHADAS DE LEGENDAS E INDICACAO DA LOCALIZACAO, INFORMACOES CONTRATUAIS, PLANILHA ORCAMENTARIA E DESCRICAO DO ESCOPO DOS SERVICOS, REALIZADOS, TODOS COM TEXTO EM "WORD FOR WINDOWS", CONFORME RECOMENDACOES E ESPECIFICACOES DO ORGAO CONTRATANTE. O RELATORIO DEVERA SER APRESENTADO EM DUAS VIAS (ORIGINAL E COPIA) ENCADERNADAS E ACOMPANHADAS DE COPIA DIGITALIZADA E ARMAZENADA EM "DVD ROM".</t>
  </si>
  <si>
    <t>ETU</t>
  </si>
  <si>
    <t>C-0527</t>
  </si>
  <si>
    <t>C-0801</t>
  </si>
  <si>
    <t>PROJETOS BÁSICOS</t>
  </si>
  <si>
    <t>1.4</t>
  </si>
  <si>
    <t>1.4.1</t>
  </si>
  <si>
    <t>ELABORAÇÃO DE ORÇAMENTO DETALHADO DA OBRA</t>
  </si>
  <si>
    <t>1.4.2</t>
  </si>
  <si>
    <t>7.5.11</t>
  </si>
  <si>
    <t>LUVA DE PROTEÇÃO ISOLADA - CLASSE 2 (20 KV). FORNECIMENTO</t>
  </si>
  <si>
    <t>PAR</t>
  </si>
  <si>
    <t>REDE DE MÉDIA TENSÃO</t>
  </si>
  <si>
    <t>Elaboração de Projetos Básicos, Executivos e a Execução da Obra de Construção de Subestação de Entrada e Medição, Subestações Abaixadoras Pedestais e Rede Subterrânea de Média Tensão no Campus Santa Cruz da Serra da UFRJ.</t>
  </si>
  <si>
    <t>1 - ESTA PLANILHA É MATERIAL COMPLEMENTAR ÀS DIRETRIZES PARA ELABORAÇÃO DE PROJETOS, CADERNO DE ESPECIFICAÇÕES GERAIS E ANTEPROJETOS FORNECIDOS.</t>
  </si>
  <si>
    <t>2 - AS FONTES DE PREÇOS E COMPOSIÇÕES UTILIZADAS SÃO AS SEGUINTES: SINAPI - Sistema Nacional de Pesquisas de Custos e Índices de Construção Civil / SCO - Sistema de Custos de Obras da Prefeitura da Cidade do Rio de Janeiro / EMOP - Empresa de Obras Públicas da Estado do Rio de Janeiro / SBC - Informativo SBC / COTAÇÃO DE MERCADO.</t>
  </si>
  <si>
    <t>3 - AS COLUNAS NOMEADAS COMO "REFERÊNCIA" E "CÓDIGO DA REFERÊNCIA" IDENTIFICAM, RESPECTIVAMENTE, A FONTE/REFERÊNCIA DE PREÇO UTILIZADA E O SEU RESPECTIVO CÓDIGO.</t>
  </si>
  <si>
    <t>4 - O PREÇO UNITÁRIO DOS SERVIÇOS É OBTIDO POR PESQUISAS DE PREÇO, PORTANTO, COMPATÍVEIS COM OS PRATICADOS PELO MERCADO, CONFORME INFORMAÇÃO DAS RESPECTIVAS REFERÊNCIAS DE PREÇOS.</t>
  </si>
  <si>
    <t>5 - O PRESENTE ORÇAMENTO FOI ELABORADO CONSIDERANDO MÃO DE OBRA DESONERADA.</t>
  </si>
  <si>
    <t>6 - OS SERVIÇOS CONSTANTES NO CADERNO DE ESPECIFICAÇÕES GERAIS SÃO OS DESCRITOS NESTA PLANILHA ORÇAMENTÁRIA</t>
  </si>
  <si>
    <t>7 - PARA OS SERVIÇOS REFERENTES AOS ITENS 07.01.01, 07.01.04 E 07.02.01 AO 07.02.06 FOI APLICADO UM PERCENTUAL DE BDI DIFERENCIADO DE 16,32%.</t>
  </si>
  <si>
    <t>8 - OS ITENS QUE ESTÃO COM CÓDIGO DE REFERÊNCIA (PARAMETRIZAÇÃO), TIVERAM OS SEUS PREÇOS UNITÁRIOS PARAMETRIZADOS EM FUNÇÃO DO CUSTO DE OBRAS ANTERIORES SIMILARES PAGAS PELA ADMINISTRAÇÃO PÚBLICA E O SEU
DETALHAMENTO DO CUSTO/ UNIDADE REPRESENTATIVA SE ENCONTRA NA FOLHA DE INFORMAÇÃO PRESENTE NO PROCESSO.</t>
  </si>
  <si>
    <t>9 - A DIFERENÇA ENTRE OS PREÇOS UNITÁRIOS DAS COMPOSIÇÕES CONSTANTE NO ORÇAMENTO EM RELAÇÃO ÀS SUAS BASES DE REFERÊNCIA SE DEVE À CORREÇÃO DA SOMA DO VALOR TOTAL DE SEUS INSUMOS OU POR DIFERENÇAS DE ARREDONDAMENTO.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</si>
</sst>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222222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center" wrapText="1"/>
    </xf>
    <xf numFmtId="164" fontId="0" fillId="0" borderId="0" xfId="1" applyFont="1" applyAlignment="1">
      <alignment horizontal="centerContinuous" vertical="center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right" vertical="center"/>
    </xf>
    <xf numFmtId="49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164" fontId="0" fillId="0" borderId="7" xfId="1" applyFont="1" applyBorder="1" applyAlignment="1">
      <alignment horizontal="right" vertical="center"/>
    </xf>
    <xf numFmtId="0" fontId="2" fillId="2" borderId="9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164" fontId="0" fillId="0" borderId="13" xfId="1" applyFont="1" applyBorder="1" applyAlignment="1">
      <alignment horizontal="right" vertical="center"/>
    </xf>
    <xf numFmtId="164" fontId="2" fillId="2" borderId="14" xfId="1" applyFont="1" applyFill="1" applyBorder="1" applyAlignment="1">
      <alignment horizontal="center" vertical="center" wrapText="1"/>
    </xf>
    <xf numFmtId="164" fontId="2" fillId="2" borderId="15" xfId="1" applyFont="1" applyFill="1" applyBorder="1" applyAlignment="1">
      <alignment horizontal="right" vertical="center"/>
    </xf>
    <xf numFmtId="164" fontId="2" fillId="2" borderId="16" xfId="1" applyFont="1" applyFill="1" applyBorder="1" applyAlignment="1">
      <alignment horizontal="right" vertical="center"/>
    </xf>
    <xf numFmtId="164" fontId="0" fillId="0" borderId="17" xfId="1" applyFont="1" applyBorder="1" applyAlignment="1">
      <alignment horizontal="right" vertical="center"/>
    </xf>
    <xf numFmtId="164" fontId="0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7" xfId="0" applyBorder="1"/>
    <xf numFmtId="0" fontId="0" fillId="0" borderId="7" xfId="0" applyFill="1" applyBorder="1" applyAlignment="1">
      <alignment horizontal="center" vertical="center"/>
    </xf>
    <xf numFmtId="164" fontId="0" fillId="0" borderId="7" xfId="1" applyFont="1" applyFill="1" applyBorder="1" applyAlignment="1">
      <alignment horizontal="righ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49" fontId="0" fillId="0" borderId="7" xfId="0" applyNumberFormat="1" applyFill="1" applyBorder="1" applyAlignment="1">
      <alignment horizontal="center" vertical="center"/>
    </xf>
    <xf numFmtId="164" fontId="0" fillId="0" borderId="7" xfId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4" fontId="0" fillId="0" borderId="7" xfId="0" applyNumberFormat="1" applyBorder="1" applyAlignment="1">
      <alignment horizontal="center" vertical="center"/>
    </xf>
    <xf numFmtId="16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ill="1" applyBorder="1"/>
    <xf numFmtId="164" fontId="5" fillId="2" borderId="9" xfId="0" applyNumberFormat="1" applyFont="1" applyFill="1" applyBorder="1"/>
    <xf numFmtId="0" fontId="0" fillId="0" borderId="0" xfId="0" applyAlignment="1">
      <alignment horizontal="center" vertical="center" wrapText="1"/>
    </xf>
    <xf numFmtId="164" fontId="5" fillId="2" borderId="20" xfId="0" applyNumberFormat="1" applyFont="1" applyFill="1" applyBorder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0" fillId="0" borderId="0" xfId="0" applyNumberFormat="1"/>
    <xf numFmtId="10" fontId="2" fillId="0" borderId="0" xfId="2" applyNumberFormat="1" applyFont="1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7"/>
  <sheetViews>
    <sheetView tabSelected="1" view="pageBreakPreview" topLeftCell="A158" zoomScale="90" zoomScaleNormal="80" zoomScaleSheetLayoutView="90" workbookViewId="0">
      <selection activeCell="L182" sqref="L182"/>
    </sheetView>
  </sheetViews>
  <sheetFormatPr defaultRowHeight="15" x14ac:dyDescent="0.25"/>
  <cols>
    <col min="1" max="1" width="12.7109375" style="1" customWidth="1"/>
    <col min="2" max="2" width="17.28515625" style="1" customWidth="1"/>
    <col min="3" max="3" width="18.85546875" style="1" customWidth="1"/>
    <col min="4" max="4" width="65.42578125" style="6" customWidth="1"/>
    <col min="5" max="5" width="10.7109375" style="1" customWidth="1"/>
    <col min="6" max="6" width="16.7109375" style="1" customWidth="1"/>
    <col min="7" max="8" width="16.7109375" style="3" customWidth="1"/>
    <col min="9" max="9" width="20.5703125" style="3" bestFit="1" customWidth="1"/>
    <col min="10" max="10" width="24.28515625" style="3" bestFit="1" customWidth="1"/>
    <col min="11" max="11" width="13.85546875" bestFit="1" customWidth="1"/>
  </cols>
  <sheetData>
    <row r="1" spans="1:10" ht="37.5" customHeight="1" x14ac:dyDescent="0.3">
      <c r="A1" s="4" t="s">
        <v>0</v>
      </c>
      <c r="B1" s="60" t="s">
        <v>481</v>
      </c>
      <c r="C1" s="60"/>
      <c r="D1" s="60"/>
      <c r="E1" s="60"/>
      <c r="F1" s="60"/>
      <c r="G1" s="57"/>
      <c r="H1" s="3" t="s">
        <v>4</v>
      </c>
      <c r="J1" s="3" t="s">
        <v>432</v>
      </c>
    </row>
    <row r="2" spans="1:10" s="2" customFormat="1" ht="21.75" customHeight="1" x14ac:dyDescent="0.25">
      <c r="A2" s="4" t="s">
        <v>2</v>
      </c>
      <c r="B2" s="4" t="s">
        <v>3</v>
      </c>
      <c r="D2" s="6"/>
      <c r="G2" s="5"/>
      <c r="H2" s="3" t="s">
        <v>5</v>
      </c>
      <c r="I2" s="3"/>
      <c r="J2" s="3" t="s">
        <v>433</v>
      </c>
    </row>
    <row r="3" spans="1:10" ht="21" customHeight="1" x14ac:dyDescent="0.25">
      <c r="C3" s="2"/>
      <c r="E3" s="2"/>
      <c r="F3" s="2"/>
      <c r="G3" s="5"/>
      <c r="J3" s="3" t="s">
        <v>1</v>
      </c>
    </row>
    <row r="4" spans="1:10" x14ac:dyDescent="0.25">
      <c r="A4" s="2"/>
      <c r="B4" s="2"/>
      <c r="C4" s="2"/>
      <c r="E4" s="2"/>
      <c r="F4" s="2"/>
      <c r="G4" s="5"/>
      <c r="H4" s="5"/>
      <c r="I4" s="5"/>
    </row>
    <row r="5" spans="1:10" ht="15.75" x14ac:dyDescent="0.25">
      <c r="A5" s="59" t="s">
        <v>6</v>
      </c>
      <c r="B5" s="58"/>
      <c r="C5" s="9"/>
      <c r="D5" s="10"/>
      <c r="E5" s="9"/>
      <c r="F5" s="9"/>
      <c r="G5" s="11"/>
      <c r="H5" s="11"/>
      <c r="I5" s="11"/>
      <c r="J5" s="11"/>
    </row>
    <row r="6" spans="1:10" ht="15.75" thickBot="1" x14ac:dyDescent="0.3"/>
    <row r="7" spans="1:10" ht="30.75" thickBot="1" x14ac:dyDescent="0.3">
      <c r="A7" s="26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8" t="s">
        <v>13</v>
      </c>
      <c r="H7" s="8" t="s">
        <v>14</v>
      </c>
      <c r="I7" s="8" t="s">
        <v>15</v>
      </c>
      <c r="J7" s="35" t="s">
        <v>16</v>
      </c>
    </row>
    <row r="8" spans="1:10" x14ac:dyDescent="0.25">
      <c r="A8" s="27" t="s">
        <v>17</v>
      </c>
      <c r="B8" s="12" t="s">
        <v>18</v>
      </c>
      <c r="C8" s="13"/>
      <c r="D8" s="14"/>
      <c r="E8" s="15"/>
      <c r="F8" s="15"/>
      <c r="G8" s="16"/>
      <c r="H8" s="16"/>
      <c r="I8" s="16">
        <f>SUBTOTAL(9,I9:I28)</f>
        <v>36311.633199999997</v>
      </c>
      <c r="J8" s="36">
        <f>SUBTOTAL(9,J9:J28)</f>
        <v>45722.316727040008</v>
      </c>
    </row>
    <row r="9" spans="1:10" x14ac:dyDescent="0.25">
      <c r="A9" s="28" t="s">
        <v>19</v>
      </c>
      <c r="B9" s="17" t="s">
        <v>472</v>
      </c>
      <c r="C9" s="18"/>
      <c r="D9" s="19"/>
      <c r="E9" s="20"/>
      <c r="F9" s="20"/>
      <c r="G9" s="21"/>
      <c r="H9" s="21"/>
      <c r="I9" s="21">
        <f>SUBTOTAL(9,I10:I15)</f>
        <v>9206.9640000000018</v>
      </c>
      <c r="J9" s="37">
        <f>SUBTOTAL(9,J10:J15)</f>
        <v>11593.746451200001</v>
      </c>
    </row>
    <row r="10" spans="1:10" x14ac:dyDescent="0.25">
      <c r="A10" s="29" t="s">
        <v>20</v>
      </c>
      <c r="B10" s="23" t="s">
        <v>21</v>
      </c>
      <c r="C10" s="22" t="s">
        <v>22</v>
      </c>
      <c r="D10" s="24" t="s">
        <v>23</v>
      </c>
      <c r="E10" s="23" t="s">
        <v>24</v>
      </c>
      <c r="F10" s="23">
        <v>76.400000000000006</v>
      </c>
      <c r="G10" s="25">
        <v>10.039999999999999</v>
      </c>
      <c r="H10" s="25">
        <v>12.64</v>
      </c>
      <c r="I10" s="25">
        <f t="shared" ref="I10:I15" si="0">G10*F10</f>
        <v>767.05600000000004</v>
      </c>
      <c r="J10" s="38">
        <f t="shared" ref="J10:J15" si="1">H10*F10</f>
        <v>965.69600000000014</v>
      </c>
    </row>
    <row r="11" spans="1:10" ht="75" x14ac:dyDescent="0.25">
      <c r="A11" s="29" t="s">
        <v>25</v>
      </c>
      <c r="B11" s="23" t="s">
        <v>26</v>
      </c>
      <c r="C11" s="22" t="s">
        <v>27</v>
      </c>
      <c r="D11" s="24" t="s">
        <v>28</v>
      </c>
      <c r="E11" s="23" t="s">
        <v>24</v>
      </c>
      <c r="F11" s="23">
        <v>76.400000000000006</v>
      </c>
      <c r="G11" s="25">
        <v>69.06</v>
      </c>
      <c r="H11" s="25">
        <v>86.96</v>
      </c>
      <c r="I11" s="25">
        <f t="shared" si="0"/>
        <v>5276.1840000000002</v>
      </c>
      <c r="J11" s="38">
        <f t="shared" si="1"/>
        <v>6643.7439999999997</v>
      </c>
    </row>
    <row r="12" spans="1:10" ht="45" x14ac:dyDescent="0.25">
      <c r="A12" s="29" t="s">
        <v>29</v>
      </c>
      <c r="B12" s="55" t="s">
        <v>436</v>
      </c>
      <c r="C12" s="23" t="s">
        <v>437</v>
      </c>
      <c r="D12" s="40" t="s">
        <v>434</v>
      </c>
      <c r="E12" s="23" t="s">
        <v>435</v>
      </c>
      <c r="F12" s="42">
        <v>76.400000000000006</v>
      </c>
      <c r="G12" s="43">
        <v>8.49</v>
      </c>
      <c r="H12" s="43">
        <f>G12*1.2592</f>
        <v>10.690608000000001</v>
      </c>
      <c r="I12" s="25">
        <f t="shared" si="0"/>
        <v>648.63600000000008</v>
      </c>
      <c r="J12" s="38">
        <f t="shared" si="1"/>
        <v>816.7624512000001</v>
      </c>
    </row>
    <row r="13" spans="1:10" ht="60" x14ac:dyDescent="0.25">
      <c r="A13" s="29" t="s">
        <v>32</v>
      </c>
      <c r="B13" s="23" t="s">
        <v>26</v>
      </c>
      <c r="C13" s="22" t="s">
        <v>33</v>
      </c>
      <c r="D13" s="24" t="s">
        <v>34</v>
      </c>
      <c r="E13" s="23" t="s">
        <v>24</v>
      </c>
      <c r="F13" s="23">
        <v>76.400000000000006</v>
      </c>
      <c r="G13" s="25">
        <v>8.2100000000000009</v>
      </c>
      <c r="H13" s="25">
        <v>10.34</v>
      </c>
      <c r="I13" s="25">
        <f t="shared" si="0"/>
        <v>627.24400000000014</v>
      </c>
      <c r="J13" s="38">
        <f t="shared" si="1"/>
        <v>789.976</v>
      </c>
    </row>
    <row r="14" spans="1:10" ht="60" x14ac:dyDescent="0.25">
      <c r="A14" s="29" t="s">
        <v>35</v>
      </c>
      <c r="B14" s="23" t="s">
        <v>26</v>
      </c>
      <c r="C14" s="22" t="s">
        <v>36</v>
      </c>
      <c r="D14" s="24" t="s">
        <v>37</v>
      </c>
      <c r="E14" s="23" t="s">
        <v>24</v>
      </c>
      <c r="F14" s="23">
        <v>76.400000000000006</v>
      </c>
      <c r="G14" s="25">
        <v>8.2100000000000009</v>
      </c>
      <c r="H14" s="25">
        <v>10.34</v>
      </c>
      <c r="I14" s="25">
        <f t="shared" si="0"/>
        <v>627.24400000000014</v>
      </c>
      <c r="J14" s="38">
        <f t="shared" si="1"/>
        <v>789.976</v>
      </c>
    </row>
    <row r="15" spans="1:10" x14ac:dyDescent="0.25">
      <c r="A15" s="29" t="s">
        <v>38</v>
      </c>
      <c r="B15" s="23" t="s">
        <v>21</v>
      </c>
      <c r="C15" s="22" t="s">
        <v>39</v>
      </c>
      <c r="D15" s="24" t="s">
        <v>40</v>
      </c>
      <c r="E15" s="23" t="s">
        <v>24</v>
      </c>
      <c r="F15" s="23">
        <v>76.400000000000006</v>
      </c>
      <c r="G15" s="25">
        <v>16.5</v>
      </c>
      <c r="H15" s="25">
        <v>20.78</v>
      </c>
      <c r="I15" s="25">
        <f t="shared" si="0"/>
        <v>1260.6000000000001</v>
      </c>
      <c r="J15" s="38">
        <f t="shared" si="1"/>
        <v>1587.5920000000001</v>
      </c>
    </row>
    <row r="16" spans="1:10" x14ac:dyDescent="0.25">
      <c r="A16" s="28" t="s">
        <v>41</v>
      </c>
      <c r="B16" s="17" t="s">
        <v>42</v>
      </c>
      <c r="C16" s="18"/>
      <c r="D16" s="19"/>
      <c r="E16" s="20"/>
      <c r="F16" s="20"/>
      <c r="G16" s="21"/>
      <c r="H16" s="21"/>
      <c r="I16" s="21">
        <f>SUBTOTAL(9,I17:I22)</f>
        <v>21888.073999999997</v>
      </c>
      <c r="J16" s="37">
        <f>SUBTOTAL(9,J17:J22)</f>
        <v>27561.82</v>
      </c>
    </row>
    <row r="17" spans="1:12" ht="60" x14ac:dyDescent="0.25">
      <c r="A17" s="29" t="s">
        <v>43</v>
      </c>
      <c r="B17" s="23" t="s">
        <v>26</v>
      </c>
      <c r="C17" s="22" t="s">
        <v>44</v>
      </c>
      <c r="D17" s="24" t="s">
        <v>45</v>
      </c>
      <c r="E17" s="23" t="s">
        <v>46</v>
      </c>
      <c r="F17" s="23">
        <v>1</v>
      </c>
      <c r="G17" s="25">
        <v>9399.7000000000007</v>
      </c>
      <c r="H17" s="25">
        <v>11836.1</v>
      </c>
      <c r="I17" s="25">
        <f t="shared" ref="I17:I22" si="2">G17*F17</f>
        <v>9399.7000000000007</v>
      </c>
      <c r="J17" s="38">
        <f t="shared" ref="J17:J22" si="3">H17*F17</f>
        <v>11836.1</v>
      </c>
    </row>
    <row r="18" spans="1:12" ht="75" x14ac:dyDescent="0.25">
      <c r="A18" s="29" t="s">
        <v>47</v>
      </c>
      <c r="B18" s="23" t="s">
        <v>26</v>
      </c>
      <c r="C18" s="22" t="s">
        <v>48</v>
      </c>
      <c r="D18" s="24" t="s">
        <v>49</v>
      </c>
      <c r="E18" s="23" t="s">
        <v>46</v>
      </c>
      <c r="F18" s="23">
        <v>1</v>
      </c>
      <c r="G18" s="25">
        <v>9206.23</v>
      </c>
      <c r="H18" s="25">
        <v>11592.48</v>
      </c>
      <c r="I18" s="25">
        <f t="shared" si="2"/>
        <v>9206.23</v>
      </c>
      <c r="J18" s="38">
        <f t="shared" si="3"/>
        <v>11592.48</v>
      </c>
    </row>
    <row r="19" spans="1:12" x14ac:dyDescent="0.25">
      <c r="A19" s="29" t="s">
        <v>50</v>
      </c>
      <c r="B19" s="23" t="s">
        <v>21</v>
      </c>
      <c r="C19" s="22" t="s">
        <v>22</v>
      </c>
      <c r="D19" s="24" t="s">
        <v>23</v>
      </c>
      <c r="E19" s="23" t="s">
        <v>24</v>
      </c>
      <c r="F19" s="23">
        <v>76.400000000000006</v>
      </c>
      <c r="G19" s="25">
        <v>10.039999999999999</v>
      </c>
      <c r="H19" s="25">
        <v>12.64</v>
      </c>
      <c r="I19" s="25">
        <f t="shared" si="2"/>
        <v>767.05600000000004</v>
      </c>
      <c r="J19" s="38">
        <f t="shared" si="3"/>
        <v>965.69600000000014</v>
      </c>
    </row>
    <row r="20" spans="1:12" ht="60" x14ac:dyDescent="0.25">
      <c r="A20" s="29" t="s">
        <v>51</v>
      </c>
      <c r="B20" s="23" t="s">
        <v>26</v>
      </c>
      <c r="C20" s="22" t="s">
        <v>33</v>
      </c>
      <c r="D20" s="24" t="s">
        <v>34</v>
      </c>
      <c r="E20" s="23" t="s">
        <v>24</v>
      </c>
      <c r="F20" s="23">
        <v>76.400000000000006</v>
      </c>
      <c r="G20" s="25">
        <v>8.2100000000000009</v>
      </c>
      <c r="H20" s="25">
        <v>10.34</v>
      </c>
      <c r="I20" s="25">
        <f t="shared" si="2"/>
        <v>627.24400000000014</v>
      </c>
      <c r="J20" s="38">
        <f t="shared" si="3"/>
        <v>789.976</v>
      </c>
    </row>
    <row r="21" spans="1:12" ht="60" x14ac:dyDescent="0.25">
      <c r="A21" s="29" t="s">
        <v>52</v>
      </c>
      <c r="B21" s="23" t="s">
        <v>26</v>
      </c>
      <c r="C21" s="22" t="s">
        <v>36</v>
      </c>
      <c r="D21" s="24" t="s">
        <v>37</v>
      </c>
      <c r="E21" s="23" t="s">
        <v>24</v>
      </c>
      <c r="F21" s="23">
        <v>76.400000000000006</v>
      </c>
      <c r="G21" s="25">
        <v>8.2100000000000009</v>
      </c>
      <c r="H21" s="25">
        <v>10.34</v>
      </c>
      <c r="I21" s="25">
        <f t="shared" si="2"/>
        <v>627.24400000000014</v>
      </c>
      <c r="J21" s="38">
        <f t="shared" si="3"/>
        <v>789.976</v>
      </c>
    </row>
    <row r="22" spans="1:12" x14ac:dyDescent="0.25">
      <c r="A22" s="29" t="s">
        <v>53</v>
      </c>
      <c r="B22" s="23" t="s">
        <v>21</v>
      </c>
      <c r="C22" s="22" t="s">
        <v>39</v>
      </c>
      <c r="D22" s="24" t="s">
        <v>40</v>
      </c>
      <c r="E22" s="23" t="s">
        <v>24</v>
      </c>
      <c r="F22" s="23">
        <v>76.400000000000006</v>
      </c>
      <c r="G22" s="25">
        <v>16.5</v>
      </c>
      <c r="H22" s="25">
        <v>20.78</v>
      </c>
      <c r="I22" s="25">
        <f t="shared" si="2"/>
        <v>1260.6000000000001</v>
      </c>
      <c r="J22" s="38">
        <f t="shared" si="3"/>
        <v>1587.5920000000001</v>
      </c>
    </row>
    <row r="23" spans="1:12" x14ac:dyDescent="0.25">
      <c r="A23" s="28" t="s">
        <v>54</v>
      </c>
      <c r="B23" s="17" t="s">
        <v>55</v>
      </c>
      <c r="C23" s="18"/>
      <c r="D23" s="19"/>
      <c r="E23" s="20"/>
      <c r="F23" s="20"/>
      <c r="G23" s="21"/>
      <c r="H23" s="21"/>
      <c r="I23" s="21">
        <f>SUBTOTAL(9,I24:I25)</f>
        <v>4202</v>
      </c>
      <c r="J23" s="37">
        <f>SUBTOTAL(9,J24:J25)</f>
        <v>5289.1720000000005</v>
      </c>
    </row>
    <row r="24" spans="1:12" x14ac:dyDescent="0.25">
      <c r="A24" s="29" t="s">
        <v>56</v>
      </c>
      <c r="B24" s="23" t="s">
        <v>21</v>
      </c>
      <c r="C24" s="22" t="s">
        <v>57</v>
      </c>
      <c r="D24" s="24" t="s">
        <v>58</v>
      </c>
      <c r="E24" s="23" t="s">
        <v>24</v>
      </c>
      <c r="F24" s="23">
        <v>382</v>
      </c>
      <c r="G24" s="25">
        <v>9.16</v>
      </c>
      <c r="H24" s="25">
        <v>11.53</v>
      </c>
      <c r="I24" s="25">
        <f>G24*F24</f>
        <v>3499.12</v>
      </c>
      <c r="J24" s="38">
        <f>H24*F24</f>
        <v>4404.46</v>
      </c>
    </row>
    <row r="25" spans="1:12" x14ac:dyDescent="0.25">
      <c r="A25" s="29" t="s">
        <v>59</v>
      </c>
      <c r="B25" s="23" t="s">
        <v>21</v>
      </c>
      <c r="C25" s="22" t="s">
        <v>60</v>
      </c>
      <c r="D25" s="24" t="s">
        <v>61</v>
      </c>
      <c r="E25" s="23" t="s">
        <v>24</v>
      </c>
      <c r="F25" s="23">
        <v>76.400000000000006</v>
      </c>
      <c r="G25" s="25">
        <v>9.1999999999999993</v>
      </c>
      <c r="H25" s="25">
        <v>11.58</v>
      </c>
      <c r="I25" s="25">
        <f>G25*F25</f>
        <v>702.88</v>
      </c>
      <c r="J25" s="38">
        <f>H25*F25</f>
        <v>884.7120000000001</v>
      </c>
    </row>
    <row r="26" spans="1:12" x14ac:dyDescent="0.25">
      <c r="A26" s="28" t="s">
        <v>473</v>
      </c>
      <c r="B26" s="17" t="s">
        <v>475</v>
      </c>
      <c r="C26" s="28"/>
      <c r="D26" s="17"/>
      <c r="E26" s="19"/>
      <c r="F26" s="19"/>
      <c r="G26" s="19"/>
      <c r="H26" s="19"/>
      <c r="I26" s="21">
        <f>SUBTOTAL(9,I27:I28)</f>
        <v>1014.5952000000001</v>
      </c>
      <c r="J26" s="37">
        <f>SUBTOTAL(9,J27:J28)</f>
        <v>1277.5782758400003</v>
      </c>
    </row>
    <row r="27" spans="1:12" ht="30" x14ac:dyDescent="0.25">
      <c r="A27" s="29" t="s">
        <v>474</v>
      </c>
      <c r="B27" s="23" t="s">
        <v>30</v>
      </c>
      <c r="C27" s="23">
        <v>90779</v>
      </c>
      <c r="D27" s="44" t="s">
        <v>467</v>
      </c>
      <c r="E27" s="23" t="s">
        <v>31</v>
      </c>
      <c r="F27" s="23">
        <f>0.1*F25</f>
        <v>7.6400000000000006</v>
      </c>
      <c r="G27" s="51">
        <v>121.18</v>
      </c>
      <c r="H27" s="25">
        <f>1.2592*G27</f>
        <v>152.58985600000003</v>
      </c>
      <c r="I27" s="25">
        <f>G27*F27</f>
        <v>925.81520000000012</v>
      </c>
      <c r="J27" s="38">
        <f>H27*F27</f>
        <v>1165.7864998400003</v>
      </c>
    </row>
    <row r="28" spans="1:12" x14ac:dyDescent="0.25">
      <c r="A28" s="29" t="s">
        <v>476</v>
      </c>
      <c r="B28" s="23" t="s">
        <v>440</v>
      </c>
      <c r="C28" s="23"/>
      <c r="D28" s="41" t="s">
        <v>466</v>
      </c>
      <c r="E28" s="42" t="s">
        <v>441</v>
      </c>
      <c r="F28" s="42">
        <v>1</v>
      </c>
      <c r="G28" s="43">
        <v>88.78</v>
      </c>
      <c r="H28" s="43">
        <f>G28*1.2592</f>
        <v>111.79177600000001</v>
      </c>
      <c r="I28" s="25">
        <f>G28*F28</f>
        <v>88.78</v>
      </c>
      <c r="J28" s="38">
        <f>H28*F28</f>
        <v>111.79177600000001</v>
      </c>
    </row>
    <row r="29" spans="1:12" x14ac:dyDescent="0.25">
      <c r="A29" s="28" t="s">
        <v>62</v>
      </c>
      <c r="B29" s="17" t="s">
        <v>63</v>
      </c>
      <c r="C29" s="18"/>
      <c r="D29" s="19"/>
      <c r="E29" s="20"/>
      <c r="F29" s="20"/>
      <c r="G29" s="21"/>
      <c r="H29" s="21"/>
      <c r="I29" s="21">
        <f>SUBTOTAL(9,I30:I50)</f>
        <v>44944.469999999994</v>
      </c>
      <c r="J29" s="37">
        <f>SUBTOTAL(9,J30:J50)</f>
        <v>56598.506743999991</v>
      </c>
      <c r="K29" s="76">
        <f>J29</f>
        <v>56598.506743999991</v>
      </c>
      <c r="L29" s="77">
        <f>J29/$J$182</f>
        <v>1.9949771249816554E-2</v>
      </c>
    </row>
    <row r="30" spans="1:12" x14ac:dyDescent="0.25">
      <c r="A30" s="28" t="s">
        <v>64</v>
      </c>
      <c r="B30" s="17" t="s">
        <v>65</v>
      </c>
      <c r="C30" s="18"/>
      <c r="D30" s="19"/>
      <c r="E30" s="20"/>
      <c r="F30" s="20"/>
      <c r="G30" s="21"/>
      <c r="H30" s="21"/>
      <c r="I30" s="21">
        <f>SUBTOTAL(9,I31:I42)</f>
        <v>27797.119999999999</v>
      </c>
      <c r="J30" s="37">
        <f>SUBTOTAL(9,J31:J42)</f>
        <v>35005.862999999998</v>
      </c>
    </row>
    <row r="31" spans="1:12" ht="45" x14ac:dyDescent="0.25">
      <c r="A31" s="29" t="s">
        <v>66</v>
      </c>
      <c r="B31" s="23" t="s">
        <v>67</v>
      </c>
      <c r="C31" s="22" t="s">
        <v>68</v>
      </c>
      <c r="D31" s="24" t="s">
        <v>69</v>
      </c>
      <c r="E31" s="23" t="s">
        <v>46</v>
      </c>
      <c r="F31" s="23">
        <v>1</v>
      </c>
      <c r="G31" s="25">
        <v>1488.84</v>
      </c>
      <c r="H31" s="25">
        <v>1874.75</v>
      </c>
      <c r="I31" s="25">
        <f t="shared" ref="I31:I42" si="4">G31*F31</f>
        <v>1488.84</v>
      </c>
      <c r="J31" s="38">
        <f t="shared" ref="J31:J42" si="5">H31*F31</f>
        <v>1874.75</v>
      </c>
    </row>
    <row r="32" spans="1:12" ht="30" x14ac:dyDescent="0.25">
      <c r="A32" s="29" t="s">
        <v>70</v>
      </c>
      <c r="B32" s="23" t="s">
        <v>26</v>
      </c>
      <c r="C32" s="22" t="s">
        <v>71</v>
      </c>
      <c r="D32" s="24" t="s">
        <v>72</v>
      </c>
      <c r="E32" s="23" t="s">
        <v>46</v>
      </c>
      <c r="F32" s="23">
        <v>1</v>
      </c>
      <c r="G32" s="25">
        <v>1412.38</v>
      </c>
      <c r="H32" s="25">
        <v>1778.47</v>
      </c>
      <c r="I32" s="25">
        <f t="shared" si="4"/>
        <v>1412.38</v>
      </c>
      <c r="J32" s="38">
        <f t="shared" si="5"/>
        <v>1778.47</v>
      </c>
    </row>
    <row r="33" spans="1:10" ht="30" x14ac:dyDescent="0.25">
      <c r="A33" s="29" t="s">
        <v>73</v>
      </c>
      <c r="B33" s="23" t="s">
        <v>67</v>
      </c>
      <c r="C33" s="22" t="s">
        <v>74</v>
      </c>
      <c r="D33" s="24" t="s">
        <v>75</v>
      </c>
      <c r="E33" s="23" t="s">
        <v>24</v>
      </c>
      <c r="F33" s="23">
        <v>4.5</v>
      </c>
      <c r="G33" s="25">
        <v>324.72000000000003</v>
      </c>
      <c r="H33" s="25">
        <v>408.89</v>
      </c>
      <c r="I33" s="25">
        <f t="shared" si="4"/>
        <v>1461.2400000000002</v>
      </c>
      <c r="J33" s="38">
        <f t="shared" si="5"/>
        <v>1840.0049999999999</v>
      </c>
    </row>
    <row r="34" spans="1:10" ht="105" x14ac:dyDescent="0.25">
      <c r="A34" s="29" t="s">
        <v>76</v>
      </c>
      <c r="B34" s="23" t="s">
        <v>67</v>
      </c>
      <c r="C34" s="22" t="s">
        <v>77</v>
      </c>
      <c r="D34" s="24" t="s">
        <v>78</v>
      </c>
      <c r="E34" s="23" t="s">
        <v>79</v>
      </c>
      <c r="F34" s="23">
        <v>5</v>
      </c>
      <c r="G34" s="25">
        <v>490</v>
      </c>
      <c r="H34" s="25">
        <v>617.01</v>
      </c>
      <c r="I34" s="25">
        <f t="shared" si="4"/>
        <v>2450</v>
      </c>
      <c r="J34" s="38">
        <f t="shared" si="5"/>
        <v>3085.05</v>
      </c>
    </row>
    <row r="35" spans="1:10" ht="150" x14ac:dyDescent="0.25">
      <c r="A35" s="29" t="s">
        <v>80</v>
      </c>
      <c r="B35" s="23" t="s">
        <v>26</v>
      </c>
      <c r="C35" s="22" t="s">
        <v>81</v>
      </c>
      <c r="D35" s="24" t="s">
        <v>82</v>
      </c>
      <c r="E35" s="23" t="s">
        <v>83</v>
      </c>
      <c r="F35" s="23">
        <v>5</v>
      </c>
      <c r="G35" s="25">
        <v>500</v>
      </c>
      <c r="H35" s="25">
        <v>629.6</v>
      </c>
      <c r="I35" s="25">
        <f t="shared" si="4"/>
        <v>2500</v>
      </c>
      <c r="J35" s="38">
        <f t="shared" si="5"/>
        <v>3148</v>
      </c>
    </row>
    <row r="36" spans="1:10" ht="30" x14ac:dyDescent="0.25">
      <c r="A36" s="29" t="s">
        <v>84</v>
      </c>
      <c r="B36" s="23" t="s">
        <v>30</v>
      </c>
      <c r="C36" s="22" t="s">
        <v>85</v>
      </c>
      <c r="D36" s="24" t="s">
        <v>86</v>
      </c>
      <c r="E36" s="23" t="s">
        <v>87</v>
      </c>
      <c r="F36" s="23">
        <v>137.6</v>
      </c>
      <c r="G36" s="25">
        <v>0.5</v>
      </c>
      <c r="H36" s="25">
        <v>0.63</v>
      </c>
      <c r="I36" s="25">
        <f t="shared" si="4"/>
        <v>68.8</v>
      </c>
      <c r="J36" s="38">
        <f t="shared" si="5"/>
        <v>86.688000000000002</v>
      </c>
    </row>
    <row r="37" spans="1:10" ht="30" x14ac:dyDescent="0.25">
      <c r="A37" s="29" t="s">
        <v>88</v>
      </c>
      <c r="B37" s="23" t="s">
        <v>30</v>
      </c>
      <c r="C37" s="22" t="s">
        <v>89</v>
      </c>
      <c r="D37" s="24" t="s">
        <v>90</v>
      </c>
      <c r="E37" s="23" t="s">
        <v>46</v>
      </c>
      <c r="F37" s="23">
        <v>2</v>
      </c>
      <c r="G37" s="25">
        <v>174.99</v>
      </c>
      <c r="H37" s="25">
        <v>220.35</v>
      </c>
      <c r="I37" s="25">
        <f t="shared" si="4"/>
        <v>349.98</v>
      </c>
      <c r="J37" s="38">
        <f t="shared" si="5"/>
        <v>440.7</v>
      </c>
    </row>
    <row r="38" spans="1:10" ht="30" x14ac:dyDescent="0.25">
      <c r="A38" s="29" t="s">
        <v>91</v>
      </c>
      <c r="B38" s="23" t="s">
        <v>30</v>
      </c>
      <c r="C38" s="22" t="s">
        <v>92</v>
      </c>
      <c r="D38" s="24" t="s">
        <v>93</v>
      </c>
      <c r="E38" s="23" t="s">
        <v>46</v>
      </c>
      <c r="F38" s="23">
        <v>2</v>
      </c>
      <c r="G38" s="25">
        <v>180.19</v>
      </c>
      <c r="H38" s="25">
        <v>226.9</v>
      </c>
      <c r="I38" s="25">
        <f t="shared" si="4"/>
        <v>360.38</v>
      </c>
      <c r="J38" s="38">
        <f t="shared" si="5"/>
        <v>453.8</v>
      </c>
    </row>
    <row r="39" spans="1:10" ht="45" x14ac:dyDescent="0.25">
      <c r="A39" s="29" t="s">
        <v>94</v>
      </c>
      <c r="B39" s="23" t="s">
        <v>26</v>
      </c>
      <c r="C39" s="22" t="s">
        <v>95</v>
      </c>
      <c r="D39" s="24" t="s">
        <v>96</v>
      </c>
      <c r="E39" s="23" t="s">
        <v>46</v>
      </c>
      <c r="F39" s="23">
        <v>2</v>
      </c>
      <c r="G39" s="25">
        <v>711.45</v>
      </c>
      <c r="H39" s="25">
        <v>895.86</v>
      </c>
      <c r="I39" s="25">
        <f t="shared" si="4"/>
        <v>1422.9</v>
      </c>
      <c r="J39" s="38">
        <f t="shared" si="5"/>
        <v>1791.72</v>
      </c>
    </row>
    <row r="40" spans="1:10" ht="90" x14ac:dyDescent="0.25">
      <c r="A40" s="29" t="s">
        <v>97</v>
      </c>
      <c r="B40" s="23" t="s">
        <v>26</v>
      </c>
      <c r="C40" s="22" t="s">
        <v>98</v>
      </c>
      <c r="D40" s="24" t="s">
        <v>99</v>
      </c>
      <c r="E40" s="23" t="s">
        <v>46</v>
      </c>
      <c r="F40" s="23">
        <v>2</v>
      </c>
      <c r="G40" s="25">
        <v>306.5</v>
      </c>
      <c r="H40" s="25">
        <v>385.94</v>
      </c>
      <c r="I40" s="25">
        <f t="shared" si="4"/>
        <v>613</v>
      </c>
      <c r="J40" s="38">
        <f t="shared" si="5"/>
        <v>771.88</v>
      </c>
    </row>
    <row r="41" spans="1:10" ht="75" x14ac:dyDescent="0.25">
      <c r="A41" s="29" t="s">
        <v>100</v>
      </c>
      <c r="B41" s="23" t="s">
        <v>26</v>
      </c>
      <c r="C41" s="22" t="s">
        <v>101</v>
      </c>
      <c r="D41" s="24" t="s">
        <v>102</v>
      </c>
      <c r="E41" s="23" t="s">
        <v>24</v>
      </c>
      <c r="F41" s="23">
        <v>100</v>
      </c>
      <c r="G41" s="25">
        <v>31.56</v>
      </c>
      <c r="H41" s="25">
        <v>39.74</v>
      </c>
      <c r="I41" s="25">
        <f t="shared" si="4"/>
        <v>3156</v>
      </c>
      <c r="J41" s="38">
        <f t="shared" si="5"/>
        <v>3974</v>
      </c>
    </row>
    <row r="42" spans="1:10" ht="60" x14ac:dyDescent="0.25">
      <c r="A42" s="29" t="s">
        <v>103</v>
      </c>
      <c r="B42" s="23" t="s">
        <v>26</v>
      </c>
      <c r="C42" s="22" t="s">
        <v>104</v>
      </c>
      <c r="D42" s="24" t="s">
        <v>105</v>
      </c>
      <c r="E42" s="23" t="s">
        <v>106</v>
      </c>
      <c r="F42" s="23">
        <v>880</v>
      </c>
      <c r="G42" s="25">
        <v>14.22</v>
      </c>
      <c r="H42" s="25">
        <v>17.91</v>
      </c>
      <c r="I42" s="25">
        <f t="shared" si="4"/>
        <v>12513.6</v>
      </c>
      <c r="J42" s="38">
        <f t="shared" si="5"/>
        <v>15760.8</v>
      </c>
    </row>
    <row r="43" spans="1:10" x14ac:dyDescent="0.25">
      <c r="A43" s="28" t="s">
        <v>107</v>
      </c>
      <c r="B43" s="17" t="s">
        <v>108</v>
      </c>
      <c r="C43" s="18"/>
      <c r="D43" s="19"/>
      <c r="E43" s="20"/>
      <c r="F43" s="20"/>
      <c r="G43" s="21"/>
      <c r="H43" s="21"/>
      <c r="I43" s="21">
        <f>SUBTOTAL(9,I44:I44)</f>
        <v>7615.8</v>
      </c>
      <c r="J43" s="37">
        <f>SUBTOTAL(9,J44:J44)</f>
        <v>9590.4</v>
      </c>
    </row>
    <row r="44" spans="1:10" ht="45" x14ac:dyDescent="0.25">
      <c r="A44" s="29" t="s">
        <v>109</v>
      </c>
      <c r="B44" s="23" t="s">
        <v>30</v>
      </c>
      <c r="C44" s="22" t="s">
        <v>110</v>
      </c>
      <c r="D44" s="24" t="s">
        <v>111</v>
      </c>
      <c r="E44" s="23" t="s">
        <v>106</v>
      </c>
      <c r="F44" s="23">
        <v>180</v>
      </c>
      <c r="G44" s="25">
        <v>42.31</v>
      </c>
      <c r="H44" s="25">
        <v>53.28</v>
      </c>
      <c r="I44" s="25">
        <f>G44*F44</f>
        <v>7615.8</v>
      </c>
      <c r="J44" s="38">
        <f>H44*F44</f>
        <v>9590.4</v>
      </c>
    </row>
    <row r="45" spans="1:10" x14ac:dyDescent="0.25">
      <c r="A45" s="28" t="s">
        <v>112</v>
      </c>
      <c r="B45" s="17" t="s">
        <v>113</v>
      </c>
      <c r="C45" s="18"/>
      <c r="D45" s="19"/>
      <c r="E45" s="20"/>
      <c r="F45" s="20"/>
      <c r="G45" s="21"/>
      <c r="H45" s="21"/>
      <c r="I45" s="21">
        <f>SUBTOTAL(9,I46:I47)</f>
        <v>7844.73</v>
      </c>
      <c r="J45" s="37">
        <f>SUBTOTAL(9,J46:J47)</f>
        <v>9878.2000000000007</v>
      </c>
    </row>
    <row r="46" spans="1:10" ht="30" x14ac:dyDescent="0.25">
      <c r="A46" s="29" t="s">
        <v>114</v>
      </c>
      <c r="B46" s="23" t="s">
        <v>67</v>
      </c>
      <c r="C46" s="22" t="s">
        <v>115</v>
      </c>
      <c r="D46" s="24" t="s">
        <v>116</v>
      </c>
      <c r="E46" s="23" t="s">
        <v>46</v>
      </c>
      <c r="F46" s="23">
        <v>1</v>
      </c>
      <c r="G46" s="25">
        <v>5444.73</v>
      </c>
      <c r="H46" s="25">
        <v>6856</v>
      </c>
      <c r="I46" s="25">
        <f>G46*F46</f>
        <v>5444.73</v>
      </c>
      <c r="J46" s="38">
        <f>H46*F46</f>
        <v>6856</v>
      </c>
    </row>
    <row r="47" spans="1:10" ht="105" x14ac:dyDescent="0.25">
      <c r="A47" s="29" t="s">
        <v>117</v>
      </c>
      <c r="B47" s="23" t="s">
        <v>26</v>
      </c>
      <c r="C47" s="22" t="s">
        <v>118</v>
      </c>
      <c r="D47" s="24" t="s">
        <v>119</v>
      </c>
      <c r="E47" s="23" t="s">
        <v>106</v>
      </c>
      <c r="F47" s="23">
        <v>30</v>
      </c>
      <c r="G47" s="25">
        <v>80</v>
      </c>
      <c r="H47" s="25">
        <v>100.74</v>
      </c>
      <c r="I47" s="25">
        <f>G47*F47</f>
        <v>2400</v>
      </c>
      <c r="J47" s="38">
        <f>H47*F47</f>
        <v>3022.2</v>
      </c>
    </row>
    <row r="48" spans="1:10" x14ac:dyDescent="0.25">
      <c r="A48" s="28" t="s">
        <v>120</v>
      </c>
      <c r="B48" s="17" t="s">
        <v>121</v>
      </c>
      <c r="C48" s="18"/>
      <c r="D48" s="19"/>
      <c r="E48" s="20"/>
      <c r="F48" s="20"/>
      <c r="G48" s="21"/>
      <c r="H48" s="21"/>
      <c r="I48" s="21">
        <f>SUBTOTAL(9,I49:I50)</f>
        <v>1686.82</v>
      </c>
      <c r="J48" s="37">
        <f>SUBTOTAL(9,J49:J50)</f>
        <v>2124.0437440000001</v>
      </c>
    </row>
    <row r="49" spans="1:12" x14ac:dyDescent="0.25">
      <c r="A49" s="29" t="s">
        <v>122</v>
      </c>
      <c r="B49" s="41" t="s">
        <v>440</v>
      </c>
      <c r="C49" s="23"/>
      <c r="D49" s="41" t="s">
        <v>438</v>
      </c>
      <c r="E49" s="42" t="s">
        <v>441</v>
      </c>
      <c r="F49" s="42">
        <v>18</v>
      </c>
      <c r="G49" s="43">
        <v>88.78</v>
      </c>
      <c r="H49" s="43">
        <f>G49*1.2592</f>
        <v>111.79177600000001</v>
      </c>
      <c r="I49" s="25">
        <f>G49*F49</f>
        <v>1598.04</v>
      </c>
      <c r="J49" s="38">
        <f>H49*F49</f>
        <v>2012.2519680000003</v>
      </c>
    </row>
    <row r="50" spans="1:12" x14ac:dyDescent="0.25">
      <c r="A50" s="29" t="s">
        <v>123</v>
      </c>
      <c r="B50" s="41" t="s">
        <v>440</v>
      </c>
      <c r="C50" s="23"/>
      <c r="D50" s="41" t="s">
        <v>439</v>
      </c>
      <c r="E50" s="42" t="s">
        <v>441</v>
      </c>
      <c r="F50" s="42">
        <v>1</v>
      </c>
      <c r="G50" s="43">
        <v>88.78</v>
      </c>
      <c r="H50" s="43">
        <f>G50*1.2592</f>
        <v>111.79177600000001</v>
      </c>
      <c r="I50" s="25">
        <f>G50*F50</f>
        <v>88.78</v>
      </c>
      <c r="J50" s="38">
        <f>H50*F50</f>
        <v>111.79177600000001</v>
      </c>
    </row>
    <row r="51" spans="1:12" x14ac:dyDescent="0.25">
      <c r="A51" s="28" t="s">
        <v>124</v>
      </c>
      <c r="B51" s="17" t="s">
        <v>125</v>
      </c>
      <c r="C51" s="18"/>
      <c r="D51" s="19"/>
      <c r="E51" s="20"/>
      <c r="F51" s="20"/>
      <c r="G51" s="21"/>
      <c r="H51" s="21"/>
      <c r="I51" s="21">
        <f>SUBTOTAL(9,I52:I58)</f>
        <v>56520.78</v>
      </c>
      <c r="J51" s="37">
        <f>SUBTOTAL(9,J52:J58)</f>
        <v>71183.22</v>
      </c>
      <c r="K51" s="76">
        <f>J51</f>
        <v>71183.22</v>
      </c>
      <c r="L51" s="77">
        <f>J51/$J$182</f>
        <v>2.5090572835226088E-2</v>
      </c>
    </row>
    <row r="52" spans="1:12" x14ac:dyDescent="0.25">
      <c r="A52" s="28" t="s">
        <v>126</v>
      </c>
      <c r="B52" s="17" t="s">
        <v>127</v>
      </c>
      <c r="C52" s="18"/>
      <c r="D52" s="19"/>
      <c r="E52" s="20"/>
      <c r="F52" s="20"/>
      <c r="G52" s="21"/>
      <c r="H52" s="21"/>
      <c r="I52" s="21">
        <f>SUBTOTAL(9,I53:I58)</f>
        <v>56520.78</v>
      </c>
      <c r="J52" s="37">
        <f>SUBTOTAL(9,J53:J58)</f>
        <v>71183.22</v>
      </c>
    </row>
    <row r="53" spans="1:12" ht="30" x14ac:dyDescent="0.25">
      <c r="A53" s="29" t="s">
        <v>128</v>
      </c>
      <c r="B53" s="23" t="s">
        <v>30</v>
      </c>
      <c r="C53" s="22" t="s">
        <v>129</v>
      </c>
      <c r="D53" s="24" t="s">
        <v>130</v>
      </c>
      <c r="E53" s="23" t="s">
        <v>131</v>
      </c>
      <c r="F53" s="23">
        <v>600</v>
      </c>
      <c r="G53" s="25">
        <v>6.89</v>
      </c>
      <c r="H53" s="25">
        <v>8.68</v>
      </c>
      <c r="I53" s="25">
        <f t="shared" ref="I53:I58" si="6">G53*F53</f>
        <v>4134</v>
      </c>
      <c r="J53" s="38">
        <f t="shared" ref="J53:J58" si="7">H53*F53</f>
        <v>5208</v>
      </c>
    </row>
    <row r="54" spans="1:12" ht="30" x14ac:dyDescent="0.25">
      <c r="A54" s="29" t="s">
        <v>132</v>
      </c>
      <c r="B54" s="23" t="s">
        <v>30</v>
      </c>
      <c r="C54" s="22" t="s">
        <v>133</v>
      </c>
      <c r="D54" s="24" t="s">
        <v>134</v>
      </c>
      <c r="E54" s="23" t="s">
        <v>131</v>
      </c>
      <c r="F54" s="23">
        <v>2000</v>
      </c>
      <c r="G54" s="25">
        <v>6.12</v>
      </c>
      <c r="H54" s="25">
        <v>7.71</v>
      </c>
      <c r="I54" s="25">
        <f t="shared" si="6"/>
        <v>12240</v>
      </c>
      <c r="J54" s="38">
        <f t="shared" si="7"/>
        <v>15420</v>
      </c>
    </row>
    <row r="55" spans="1:12" ht="30" x14ac:dyDescent="0.25">
      <c r="A55" s="29" t="s">
        <v>135</v>
      </c>
      <c r="B55" s="23" t="s">
        <v>30</v>
      </c>
      <c r="C55" s="22" t="s">
        <v>136</v>
      </c>
      <c r="D55" s="24" t="s">
        <v>137</v>
      </c>
      <c r="E55" s="23" t="s">
        <v>131</v>
      </c>
      <c r="F55" s="23">
        <v>600</v>
      </c>
      <c r="G55" s="25">
        <v>5.2</v>
      </c>
      <c r="H55" s="25">
        <v>6.55</v>
      </c>
      <c r="I55" s="25">
        <f t="shared" si="6"/>
        <v>3120</v>
      </c>
      <c r="J55" s="38">
        <f t="shared" si="7"/>
        <v>3930</v>
      </c>
    </row>
    <row r="56" spans="1:12" ht="30" x14ac:dyDescent="0.25">
      <c r="A56" s="29" t="s">
        <v>138</v>
      </c>
      <c r="B56" s="23" t="s">
        <v>30</v>
      </c>
      <c r="C56" s="22" t="s">
        <v>139</v>
      </c>
      <c r="D56" s="24" t="s">
        <v>140</v>
      </c>
      <c r="E56" s="23" t="s">
        <v>141</v>
      </c>
      <c r="F56" s="23">
        <v>42</v>
      </c>
      <c r="G56" s="25">
        <v>307.35000000000002</v>
      </c>
      <c r="H56" s="25">
        <v>387.02</v>
      </c>
      <c r="I56" s="25">
        <f t="shared" si="6"/>
        <v>12908.7</v>
      </c>
      <c r="J56" s="38">
        <f t="shared" si="7"/>
        <v>16254.84</v>
      </c>
    </row>
    <row r="57" spans="1:12" ht="30" x14ac:dyDescent="0.25">
      <c r="A57" s="29" t="s">
        <v>142</v>
      </c>
      <c r="B57" s="23" t="s">
        <v>30</v>
      </c>
      <c r="C57" s="22" t="s">
        <v>143</v>
      </c>
      <c r="D57" s="24" t="s">
        <v>144</v>
      </c>
      <c r="E57" s="23" t="s">
        <v>141</v>
      </c>
      <c r="F57" s="23">
        <v>42</v>
      </c>
      <c r="G57" s="25">
        <v>34.14</v>
      </c>
      <c r="H57" s="25">
        <v>42.99</v>
      </c>
      <c r="I57" s="25">
        <f t="shared" si="6"/>
        <v>1433.88</v>
      </c>
      <c r="J57" s="38">
        <f t="shared" si="7"/>
        <v>1805.5800000000002</v>
      </c>
    </row>
    <row r="58" spans="1:12" ht="30" x14ac:dyDescent="0.25">
      <c r="A58" s="29" t="s">
        <v>145</v>
      </c>
      <c r="B58" s="23" t="s">
        <v>30</v>
      </c>
      <c r="C58" s="22" t="s">
        <v>146</v>
      </c>
      <c r="D58" s="24" t="s">
        <v>147</v>
      </c>
      <c r="E58" s="23" t="s">
        <v>24</v>
      </c>
      <c r="F58" s="23">
        <v>220</v>
      </c>
      <c r="G58" s="25">
        <v>103.11</v>
      </c>
      <c r="H58" s="25">
        <v>129.84</v>
      </c>
      <c r="I58" s="25">
        <f t="shared" si="6"/>
        <v>22684.2</v>
      </c>
      <c r="J58" s="38">
        <f t="shared" si="7"/>
        <v>28564.799999999999</v>
      </c>
    </row>
    <row r="59" spans="1:12" x14ac:dyDescent="0.25">
      <c r="A59" s="28" t="s">
        <v>148</v>
      </c>
      <c r="B59" s="17" t="s">
        <v>149</v>
      </c>
      <c r="C59" s="18"/>
      <c r="D59" s="19"/>
      <c r="E59" s="20"/>
      <c r="F59" s="20"/>
      <c r="G59" s="21"/>
      <c r="H59" s="21"/>
      <c r="I59" s="21">
        <f>SUBTOTAL(9,I60:I64)</f>
        <v>15533.489999999998</v>
      </c>
      <c r="J59" s="37">
        <f>SUBTOTAL(9,J60:J64)</f>
        <v>19559.406000000003</v>
      </c>
      <c r="K59" s="76">
        <f>J59</f>
        <v>19559.406000000003</v>
      </c>
      <c r="L59" s="77">
        <f>J59/$J$182</f>
        <v>6.8942750954053243E-3</v>
      </c>
    </row>
    <row r="60" spans="1:12" x14ac:dyDescent="0.25">
      <c r="A60" s="28" t="s">
        <v>150</v>
      </c>
      <c r="B60" s="17" t="s">
        <v>151</v>
      </c>
      <c r="C60" s="18"/>
      <c r="D60" s="19"/>
      <c r="E60" s="20"/>
      <c r="F60" s="20"/>
      <c r="G60" s="21"/>
      <c r="H60" s="21"/>
      <c r="I60" s="21">
        <f>SUBTOTAL(9,I61:I64)</f>
        <v>15533.489999999998</v>
      </c>
      <c r="J60" s="37">
        <f>SUBTOTAL(9,J61:J64)</f>
        <v>19559.406000000003</v>
      </c>
    </row>
    <row r="61" spans="1:12" ht="60" x14ac:dyDescent="0.25">
      <c r="A61" s="29" t="s">
        <v>152</v>
      </c>
      <c r="B61" s="23" t="s">
        <v>30</v>
      </c>
      <c r="C61" s="22" t="s">
        <v>153</v>
      </c>
      <c r="D61" s="24" t="s">
        <v>154</v>
      </c>
      <c r="E61" s="23" t="s">
        <v>24</v>
      </c>
      <c r="F61" s="23">
        <v>135</v>
      </c>
      <c r="G61" s="25">
        <v>66.02</v>
      </c>
      <c r="H61" s="25">
        <v>83.13</v>
      </c>
      <c r="I61" s="25">
        <f>G61*F61</f>
        <v>8912.6999999999989</v>
      </c>
      <c r="J61" s="38">
        <f>H61*F61</f>
        <v>11222.55</v>
      </c>
    </row>
    <row r="62" spans="1:12" ht="30" x14ac:dyDescent="0.25">
      <c r="A62" s="29" t="s">
        <v>155</v>
      </c>
      <c r="B62" s="23" t="s">
        <v>30</v>
      </c>
      <c r="C62" s="22" t="s">
        <v>156</v>
      </c>
      <c r="D62" s="24" t="s">
        <v>157</v>
      </c>
      <c r="E62" s="23" t="s">
        <v>106</v>
      </c>
      <c r="F62" s="23">
        <v>2.2000000000000002</v>
      </c>
      <c r="G62" s="25">
        <v>30.9</v>
      </c>
      <c r="H62" s="25">
        <v>38.909999999999997</v>
      </c>
      <c r="I62" s="25">
        <f>G62*F62</f>
        <v>67.98</v>
      </c>
      <c r="J62" s="38">
        <f>H62*F62</f>
        <v>85.602000000000004</v>
      </c>
    </row>
    <row r="63" spans="1:12" ht="60" x14ac:dyDescent="0.25">
      <c r="A63" s="29" t="s">
        <v>158</v>
      </c>
      <c r="B63" s="23" t="s">
        <v>26</v>
      </c>
      <c r="C63" s="22" t="s">
        <v>159</v>
      </c>
      <c r="D63" s="24" t="s">
        <v>160</v>
      </c>
      <c r="E63" s="23" t="s">
        <v>24</v>
      </c>
      <c r="F63" s="23">
        <v>22</v>
      </c>
      <c r="G63" s="25">
        <v>244.35</v>
      </c>
      <c r="H63" s="25">
        <v>307.69</v>
      </c>
      <c r="I63" s="25">
        <f>G63*F63</f>
        <v>5375.7</v>
      </c>
      <c r="J63" s="38">
        <f>H63*F63</f>
        <v>6769.18</v>
      </c>
    </row>
    <row r="64" spans="1:12" ht="30" x14ac:dyDescent="0.25">
      <c r="A64" s="29" t="s">
        <v>161</v>
      </c>
      <c r="B64" s="23" t="s">
        <v>30</v>
      </c>
      <c r="C64" s="22" t="s">
        <v>162</v>
      </c>
      <c r="D64" s="24" t="s">
        <v>163</v>
      </c>
      <c r="E64" s="23" t="s">
        <v>24</v>
      </c>
      <c r="F64" s="23">
        <v>31.9</v>
      </c>
      <c r="G64" s="25">
        <v>36.9</v>
      </c>
      <c r="H64" s="25">
        <v>46.46</v>
      </c>
      <c r="I64" s="25">
        <f>G64*F64</f>
        <v>1177.1099999999999</v>
      </c>
      <c r="J64" s="38">
        <f>H64*F64</f>
        <v>1482.0740000000001</v>
      </c>
    </row>
    <row r="65" spans="1:12" x14ac:dyDescent="0.25">
      <c r="A65" s="28" t="s">
        <v>164</v>
      </c>
      <c r="B65" s="17" t="s">
        <v>165</v>
      </c>
      <c r="C65" s="18"/>
      <c r="D65" s="19"/>
      <c r="E65" s="20"/>
      <c r="F65" s="20"/>
      <c r="G65" s="21"/>
      <c r="H65" s="21"/>
      <c r="I65" s="21">
        <f>SUBTOTAL(9,I66:I70)</f>
        <v>8608.4679999999989</v>
      </c>
      <c r="J65" s="37">
        <f>SUBTOTAL(9,J66:J70)</f>
        <v>10839.616</v>
      </c>
      <c r="K65" s="76">
        <f>J65</f>
        <v>10839.616</v>
      </c>
      <c r="L65" s="77">
        <f>J65/$J$182</f>
        <v>3.8207343634339952E-3</v>
      </c>
    </row>
    <row r="66" spans="1:12" x14ac:dyDescent="0.25">
      <c r="A66" s="28" t="s">
        <v>166</v>
      </c>
      <c r="B66" s="17" t="s">
        <v>167</v>
      </c>
      <c r="C66" s="18"/>
      <c r="D66" s="19"/>
      <c r="E66" s="20"/>
      <c r="F66" s="20"/>
      <c r="G66" s="21"/>
      <c r="H66" s="21"/>
      <c r="I66" s="21">
        <f>SUBTOTAL(9,I67:I67)</f>
        <v>2903.2079999999996</v>
      </c>
      <c r="J66" s="37">
        <f>SUBTOTAL(9,J67:J67)</f>
        <v>3655.7359999999994</v>
      </c>
    </row>
    <row r="67" spans="1:12" ht="45" x14ac:dyDescent="0.25">
      <c r="A67" s="29" t="s">
        <v>168</v>
      </c>
      <c r="B67" s="23" t="s">
        <v>30</v>
      </c>
      <c r="C67" s="22" t="s">
        <v>169</v>
      </c>
      <c r="D67" s="24" t="s">
        <v>170</v>
      </c>
      <c r="E67" s="23" t="s">
        <v>24</v>
      </c>
      <c r="F67" s="23">
        <v>5.6</v>
      </c>
      <c r="G67" s="25">
        <v>518.42999999999995</v>
      </c>
      <c r="H67" s="25">
        <v>652.80999999999995</v>
      </c>
      <c r="I67" s="25">
        <f>G67*F67</f>
        <v>2903.2079999999996</v>
      </c>
      <c r="J67" s="38">
        <f>H67*F67</f>
        <v>3655.7359999999994</v>
      </c>
    </row>
    <row r="68" spans="1:12" x14ac:dyDescent="0.25">
      <c r="A68" s="28" t="s">
        <v>171</v>
      </c>
      <c r="B68" s="17" t="s">
        <v>172</v>
      </c>
      <c r="C68" s="18"/>
      <c r="D68" s="19"/>
      <c r="E68" s="20"/>
      <c r="F68" s="20"/>
      <c r="G68" s="21"/>
      <c r="H68" s="21"/>
      <c r="I68" s="21">
        <f>SUBTOTAL(9,I69:I70)</f>
        <v>5705.26</v>
      </c>
      <c r="J68" s="37">
        <f>SUBTOTAL(9,J69:J70)</f>
        <v>7183.880000000001</v>
      </c>
    </row>
    <row r="69" spans="1:12" ht="45" x14ac:dyDescent="0.25">
      <c r="A69" s="29" t="s">
        <v>173</v>
      </c>
      <c r="B69" s="23" t="s">
        <v>26</v>
      </c>
      <c r="C69" s="22" t="s">
        <v>174</v>
      </c>
      <c r="D69" s="24" t="s">
        <v>175</v>
      </c>
      <c r="E69" s="23" t="s">
        <v>24</v>
      </c>
      <c r="F69" s="23">
        <v>22</v>
      </c>
      <c r="G69" s="25">
        <v>241.22</v>
      </c>
      <c r="H69" s="25">
        <v>303.74</v>
      </c>
      <c r="I69" s="25">
        <f>G69*F69</f>
        <v>5306.84</v>
      </c>
      <c r="J69" s="38">
        <f>H69*F69</f>
        <v>6682.2800000000007</v>
      </c>
    </row>
    <row r="70" spans="1:12" ht="45" x14ac:dyDescent="0.25">
      <c r="A70" s="29" t="s">
        <v>176</v>
      </c>
      <c r="B70" s="23" t="s">
        <v>67</v>
      </c>
      <c r="C70" s="22" t="s">
        <v>177</v>
      </c>
      <c r="D70" s="24" t="s">
        <v>178</v>
      </c>
      <c r="E70" s="23" t="s">
        <v>24</v>
      </c>
      <c r="F70" s="23">
        <v>22</v>
      </c>
      <c r="G70" s="25">
        <v>18.11</v>
      </c>
      <c r="H70" s="25">
        <v>22.8</v>
      </c>
      <c r="I70" s="25">
        <f>G70*F70</f>
        <v>398.41999999999996</v>
      </c>
      <c r="J70" s="38">
        <f>H70*F70</f>
        <v>501.6</v>
      </c>
    </row>
    <row r="71" spans="1:12" x14ac:dyDescent="0.25">
      <c r="A71" s="28" t="s">
        <v>179</v>
      </c>
      <c r="B71" s="17" t="s">
        <v>180</v>
      </c>
      <c r="C71" s="18"/>
      <c r="D71" s="19"/>
      <c r="E71" s="20"/>
      <c r="F71" s="20"/>
      <c r="G71" s="21"/>
      <c r="H71" s="21"/>
      <c r="I71" s="21">
        <f>SUBTOTAL(9,I72:I79)</f>
        <v>8260.48</v>
      </c>
      <c r="J71" s="37">
        <f>SUBTOTAL(9,J72:J79)</f>
        <v>10401.560000000001</v>
      </c>
      <c r="K71" s="76">
        <f>J71</f>
        <v>10401.560000000001</v>
      </c>
      <c r="L71" s="77">
        <f>J71/$J$182</f>
        <v>3.6663289294861104E-3</v>
      </c>
    </row>
    <row r="72" spans="1:12" x14ac:dyDescent="0.25">
      <c r="A72" s="28" t="s">
        <v>181</v>
      </c>
      <c r="B72" s="17" t="s">
        <v>182</v>
      </c>
      <c r="C72" s="18"/>
      <c r="D72" s="19"/>
      <c r="E72" s="20"/>
      <c r="F72" s="20"/>
      <c r="G72" s="21"/>
      <c r="H72" s="21"/>
      <c r="I72" s="21">
        <f>SUBTOTAL(9,I73:I73)</f>
        <v>1787.56</v>
      </c>
      <c r="J72" s="37">
        <f>SUBTOTAL(9,J73:J73)</f>
        <v>2250.98</v>
      </c>
    </row>
    <row r="73" spans="1:12" ht="60" x14ac:dyDescent="0.25">
      <c r="A73" s="29" t="s">
        <v>183</v>
      </c>
      <c r="B73" s="23" t="s">
        <v>30</v>
      </c>
      <c r="C73" s="22" t="s">
        <v>184</v>
      </c>
      <c r="D73" s="24" t="s">
        <v>185</v>
      </c>
      <c r="E73" s="23" t="s">
        <v>24</v>
      </c>
      <c r="F73" s="23">
        <v>58</v>
      </c>
      <c r="G73" s="25">
        <v>30.82</v>
      </c>
      <c r="H73" s="25">
        <v>38.81</v>
      </c>
      <c r="I73" s="25">
        <f>G73*F73</f>
        <v>1787.56</v>
      </c>
      <c r="J73" s="38">
        <f>H73*F73</f>
        <v>2250.98</v>
      </c>
    </row>
    <row r="74" spans="1:12" x14ac:dyDescent="0.25">
      <c r="A74" s="28" t="s">
        <v>186</v>
      </c>
      <c r="B74" s="17" t="s">
        <v>187</v>
      </c>
      <c r="C74" s="18"/>
      <c r="D74" s="19"/>
      <c r="E74" s="20"/>
      <c r="F74" s="20"/>
      <c r="G74" s="21"/>
      <c r="H74" s="21"/>
      <c r="I74" s="21">
        <f>SUBTOTAL(9,I75:I76)</f>
        <v>3080.22</v>
      </c>
      <c r="J74" s="37">
        <f>SUBTOTAL(9,J75:J76)</f>
        <v>3878.58</v>
      </c>
    </row>
    <row r="75" spans="1:12" ht="30" x14ac:dyDescent="0.25">
      <c r="A75" s="29" t="s">
        <v>188</v>
      </c>
      <c r="B75" s="23" t="s">
        <v>30</v>
      </c>
      <c r="C75" s="22" t="s">
        <v>189</v>
      </c>
      <c r="D75" s="24" t="s">
        <v>190</v>
      </c>
      <c r="E75" s="23" t="s">
        <v>24</v>
      </c>
      <c r="F75" s="23">
        <v>58</v>
      </c>
      <c r="G75" s="25">
        <v>40.98</v>
      </c>
      <c r="H75" s="25">
        <v>51.6</v>
      </c>
      <c r="I75" s="25">
        <f>G75*F75</f>
        <v>2376.8399999999997</v>
      </c>
      <c r="J75" s="38">
        <f>H75*F75</f>
        <v>2992.8</v>
      </c>
    </row>
    <row r="76" spans="1:12" ht="30" x14ac:dyDescent="0.25">
      <c r="A76" s="29" t="s">
        <v>191</v>
      </c>
      <c r="B76" s="23" t="s">
        <v>30</v>
      </c>
      <c r="C76" s="22" t="s">
        <v>192</v>
      </c>
      <c r="D76" s="24" t="s">
        <v>193</v>
      </c>
      <c r="E76" s="23" t="s">
        <v>106</v>
      </c>
      <c r="F76" s="23">
        <v>19</v>
      </c>
      <c r="G76" s="25">
        <v>37.020000000000003</v>
      </c>
      <c r="H76" s="25">
        <v>46.62</v>
      </c>
      <c r="I76" s="25">
        <f>G76*F76</f>
        <v>703.38000000000011</v>
      </c>
      <c r="J76" s="38">
        <f>H76*F76</f>
        <v>885.78</v>
      </c>
    </row>
    <row r="77" spans="1:12" x14ac:dyDescent="0.25">
      <c r="A77" s="28" t="s">
        <v>194</v>
      </c>
      <c r="B77" s="17" t="s">
        <v>195</v>
      </c>
      <c r="C77" s="18"/>
      <c r="D77" s="19"/>
      <c r="E77" s="20"/>
      <c r="F77" s="20"/>
      <c r="G77" s="21"/>
      <c r="H77" s="21"/>
      <c r="I77" s="21">
        <f>SUBTOTAL(9,I78:I79)</f>
        <v>3392.7</v>
      </c>
      <c r="J77" s="37">
        <f>SUBTOTAL(9,J78:J79)</f>
        <v>4272</v>
      </c>
    </row>
    <row r="78" spans="1:12" ht="45" x14ac:dyDescent="0.25">
      <c r="A78" s="29" t="s">
        <v>196</v>
      </c>
      <c r="B78" s="23" t="s">
        <v>30</v>
      </c>
      <c r="C78" s="22" t="s">
        <v>197</v>
      </c>
      <c r="D78" s="24" t="s">
        <v>198</v>
      </c>
      <c r="E78" s="23" t="s">
        <v>24</v>
      </c>
      <c r="F78" s="23">
        <v>30</v>
      </c>
      <c r="G78" s="25">
        <v>80.17</v>
      </c>
      <c r="H78" s="25">
        <v>100.95</v>
      </c>
      <c r="I78" s="25">
        <f>G78*F78</f>
        <v>2405.1</v>
      </c>
      <c r="J78" s="38">
        <f>H78*F78</f>
        <v>3028.5</v>
      </c>
    </row>
    <row r="79" spans="1:12" ht="30" x14ac:dyDescent="0.25">
      <c r="A79" s="29" t="s">
        <v>199</v>
      </c>
      <c r="B79" s="23" t="s">
        <v>30</v>
      </c>
      <c r="C79" s="22" t="s">
        <v>200</v>
      </c>
      <c r="D79" s="24" t="s">
        <v>201</v>
      </c>
      <c r="E79" s="23" t="s">
        <v>24</v>
      </c>
      <c r="F79" s="23">
        <v>30</v>
      </c>
      <c r="G79" s="25">
        <v>32.92</v>
      </c>
      <c r="H79" s="25">
        <v>41.45</v>
      </c>
      <c r="I79" s="25">
        <f>G79*F79</f>
        <v>987.6</v>
      </c>
      <c r="J79" s="38">
        <f>H79*F79</f>
        <v>1243.5</v>
      </c>
    </row>
    <row r="80" spans="1:12" x14ac:dyDescent="0.25">
      <c r="A80" s="28" t="s">
        <v>202</v>
      </c>
      <c r="B80" s="17" t="s">
        <v>203</v>
      </c>
      <c r="C80" s="18"/>
      <c r="D80" s="19"/>
      <c r="E80" s="20"/>
      <c r="F80" s="20"/>
      <c r="G80" s="21"/>
      <c r="H80" s="21"/>
      <c r="I80" s="21">
        <f>SUBTOTAL(9,I81:I134)</f>
        <v>1949079.5435999995</v>
      </c>
      <c r="J80" s="37">
        <f>SUBTOTAL(9,J81:J134)</f>
        <v>2336212.2281651204</v>
      </c>
    </row>
    <row r="81" spans="1:10" x14ac:dyDescent="0.25">
      <c r="A81" s="28" t="s">
        <v>204</v>
      </c>
      <c r="B81" s="17" t="s">
        <v>205</v>
      </c>
      <c r="C81" s="18"/>
      <c r="D81" s="19"/>
      <c r="E81" s="20"/>
      <c r="F81" s="20"/>
      <c r="G81" s="21"/>
      <c r="H81" s="21"/>
      <c r="I81" s="21">
        <f>SUBTOTAL(9,I82:I86)</f>
        <v>528919.402</v>
      </c>
      <c r="J81" s="37">
        <f>SUBTOTAL(9,J82:J86)</f>
        <v>620464.37563840009</v>
      </c>
    </row>
    <row r="82" spans="1:10" ht="75" x14ac:dyDescent="0.25">
      <c r="A82" s="29" t="s">
        <v>206</v>
      </c>
      <c r="B82" s="42" t="s">
        <v>450</v>
      </c>
      <c r="C82" s="23" t="s">
        <v>445</v>
      </c>
      <c r="D82" s="44" t="s">
        <v>442</v>
      </c>
      <c r="E82" s="23" t="s">
        <v>46</v>
      </c>
      <c r="F82" s="23">
        <v>1</v>
      </c>
      <c r="G82" s="25">
        <v>465284.51</v>
      </c>
      <c r="H82" s="25">
        <f>1.1632*G82</f>
        <v>541218.94203200005</v>
      </c>
      <c r="I82" s="25">
        <f>G82*F82</f>
        <v>465284.51</v>
      </c>
      <c r="J82" s="38">
        <f>H82*F82</f>
        <v>541218.94203200005</v>
      </c>
    </row>
    <row r="83" spans="1:10" x14ac:dyDescent="0.25">
      <c r="A83" s="29" t="s">
        <v>207</v>
      </c>
      <c r="B83" s="42" t="s">
        <v>450</v>
      </c>
      <c r="C83" s="23" t="s">
        <v>445</v>
      </c>
      <c r="D83" s="41" t="s">
        <v>443</v>
      </c>
      <c r="E83" s="23" t="s">
        <v>24</v>
      </c>
      <c r="F83" s="23">
        <v>76.400000000000006</v>
      </c>
      <c r="G83" s="25">
        <v>279.64999999999998</v>
      </c>
      <c r="H83" s="25">
        <f t="shared" ref="H83:H84" si="8">1.2592*G83</f>
        <v>352.13528000000002</v>
      </c>
      <c r="I83" s="25">
        <f>G83*F83</f>
        <v>21365.26</v>
      </c>
      <c r="J83" s="38">
        <f>H83*F83</f>
        <v>26903.135392000004</v>
      </c>
    </row>
    <row r="84" spans="1:10" x14ac:dyDescent="0.25">
      <c r="A84" s="29" t="s">
        <v>208</v>
      </c>
      <c r="B84" s="42" t="s">
        <v>450</v>
      </c>
      <c r="C84" s="23" t="s">
        <v>445</v>
      </c>
      <c r="D84" s="41" t="s">
        <v>444</v>
      </c>
      <c r="E84" s="23" t="s">
        <v>24</v>
      </c>
      <c r="F84" s="23">
        <v>76.400000000000006</v>
      </c>
      <c r="G84" s="25">
        <v>428.18</v>
      </c>
      <c r="H84" s="25">
        <f t="shared" si="8"/>
        <v>539.16425600000002</v>
      </c>
      <c r="I84" s="25">
        <f>G84*F84</f>
        <v>32712.952000000005</v>
      </c>
      <c r="J84" s="38">
        <f>H84*F84</f>
        <v>41192.149158400003</v>
      </c>
    </row>
    <row r="85" spans="1:10" ht="45" x14ac:dyDescent="0.25">
      <c r="A85" s="29" t="s">
        <v>209</v>
      </c>
      <c r="B85" s="23" t="s">
        <v>67</v>
      </c>
      <c r="C85" s="22" t="s">
        <v>210</v>
      </c>
      <c r="D85" s="24" t="s">
        <v>211</v>
      </c>
      <c r="E85" s="23" t="s">
        <v>46</v>
      </c>
      <c r="F85" s="23">
        <v>1</v>
      </c>
      <c r="G85" s="25">
        <v>9205.08</v>
      </c>
      <c r="H85" s="25">
        <f>G85*1.1632</f>
        <v>10707.349056000001</v>
      </c>
      <c r="I85" s="25">
        <f>G85*F85</f>
        <v>9205.08</v>
      </c>
      <c r="J85" s="38">
        <f>H85*F85</f>
        <v>10707.349056000001</v>
      </c>
    </row>
    <row r="86" spans="1:10" ht="90" x14ac:dyDescent="0.25">
      <c r="A86" s="29" t="s">
        <v>212</v>
      </c>
      <c r="B86" s="23" t="s">
        <v>26</v>
      </c>
      <c r="C86" s="22" t="s">
        <v>213</v>
      </c>
      <c r="D86" s="24" t="s">
        <v>214</v>
      </c>
      <c r="E86" s="23" t="s">
        <v>106</v>
      </c>
      <c r="F86" s="23">
        <v>30</v>
      </c>
      <c r="G86" s="25">
        <v>11.72</v>
      </c>
      <c r="H86" s="25">
        <v>14.76</v>
      </c>
      <c r="I86" s="25">
        <f>G86*F86</f>
        <v>351.6</v>
      </c>
      <c r="J86" s="38">
        <f>H86*F86</f>
        <v>442.8</v>
      </c>
    </row>
    <row r="87" spans="1:10" x14ac:dyDescent="0.25">
      <c r="A87" s="28" t="s">
        <v>215</v>
      </c>
      <c r="B87" s="17" t="s">
        <v>216</v>
      </c>
      <c r="C87" s="18"/>
      <c r="D87" s="19"/>
      <c r="E87" s="20"/>
      <c r="F87" s="20"/>
      <c r="G87" s="21"/>
      <c r="H87" s="21"/>
      <c r="I87" s="21">
        <f>SUBTOTAL(9,I88:I100)</f>
        <v>1058945.6516</v>
      </c>
      <c r="J87" s="37">
        <f>SUBTOTAL(9,J88:J100)</f>
        <v>1260907.5541267199</v>
      </c>
    </row>
    <row r="88" spans="1:10" ht="75" x14ac:dyDescent="0.25">
      <c r="A88" s="29" t="s">
        <v>217</v>
      </c>
      <c r="B88" s="23" t="s">
        <v>67</v>
      </c>
      <c r="C88" s="22" t="s">
        <v>218</v>
      </c>
      <c r="D88" s="24" t="s">
        <v>219</v>
      </c>
      <c r="E88" s="23" t="s">
        <v>46</v>
      </c>
      <c r="F88" s="23">
        <v>1</v>
      </c>
      <c r="G88" s="25">
        <v>92458.25</v>
      </c>
      <c r="H88" s="25">
        <f t="shared" ref="H88:H93" si="9">G88*1.1632</f>
        <v>107547.43640000001</v>
      </c>
      <c r="I88" s="25">
        <f t="shared" ref="I88:I100" si="10">G88*F88</f>
        <v>92458.25</v>
      </c>
      <c r="J88" s="38">
        <f t="shared" ref="J88:J100" si="11">H88*F88</f>
        <v>107547.43640000001</v>
      </c>
    </row>
    <row r="89" spans="1:10" ht="75" x14ac:dyDescent="0.25">
      <c r="A89" s="29" t="s">
        <v>220</v>
      </c>
      <c r="B89" s="23" t="s">
        <v>67</v>
      </c>
      <c r="C89" s="22" t="s">
        <v>221</v>
      </c>
      <c r="D89" s="24" t="s">
        <v>222</v>
      </c>
      <c r="E89" s="23" t="s">
        <v>46</v>
      </c>
      <c r="F89" s="23">
        <v>2</v>
      </c>
      <c r="G89" s="25">
        <v>55225.42</v>
      </c>
      <c r="H89" s="25">
        <f t="shared" si="9"/>
        <v>64238.208544000001</v>
      </c>
      <c r="I89" s="25">
        <f t="shared" si="10"/>
        <v>110450.84</v>
      </c>
      <c r="J89" s="38">
        <f t="shared" si="11"/>
        <v>128476.417088</v>
      </c>
    </row>
    <row r="90" spans="1:10" ht="75" x14ac:dyDescent="0.25">
      <c r="A90" s="29" t="s">
        <v>223</v>
      </c>
      <c r="B90" s="23" t="s">
        <v>67</v>
      </c>
      <c r="C90" s="22" t="s">
        <v>224</v>
      </c>
      <c r="D90" s="24" t="s">
        <v>225</v>
      </c>
      <c r="E90" s="23" t="s">
        <v>46</v>
      </c>
      <c r="F90" s="23">
        <v>1</v>
      </c>
      <c r="G90" s="25">
        <v>47559.64</v>
      </c>
      <c r="H90" s="25">
        <f t="shared" si="9"/>
        <v>55321.373248000004</v>
      </c>
      <c r="I90" s="25">
        <f t="shared" si="10"/>
        <v>47559.64</v>
      </c>
      <c r="J90" s="38">
        <f t="shared" si="11"/>
        <v>55321.373248000004</v>
      </c>
    </row>
    <row r="91" spans="1:10" ht="30" x14ac:dyDescent="0.25">
      <c r="A91" s="29" t="s">
        <v>226</v>
      </c>
      <c r="B91" s="42" t="s">
        <v>450</v>
      </c>
      <c r="C91" s="23" t="s">
        <v>445</v>
      </c>
      <c r="D91" s="40" t="s">
        <v>446</v>
      </c>
      <c r="E91" s="23" t="s">
        <v>46</v>
      </c>
      <c r="F91" s="42">
        <v>1</v>
      </c>
      <c r="G91" s="43">
        <v>213400.9</v>
      </c>
      <c r="H91" s="43">
        <f t="shared" si="9"/>
        <v>248227.92687999998</v>
      </c>
      <c r="I91" s="25">
        <f t="shared" si="10"/>
        <v>213400.9</v>
      </c>
      <c r="J91" s="38">
        <f t="shared" si="11"/>
        <v>248227.92687999998</v>
      </c>
    </row>
    <row r="92" spans="1:10" ht="30" x14ac:dyDescent="0.25">
      <c r="A92" s="29" t="s">
        <v>227</v>
      </c>
      <c r="B92" s="42" t="s">
        <v>450</v>
      </c>
      <c r="C92" s="23" t="s">
        <v>445</v>
      </c>
      <c r="D92" s="46" t="s">
        <v>447</v>
      </c>
      <c r="E92" s="23" t="s">
        <v>46</v>
      </c>
      <c r="F92" s="42">
        <v>2</v>
      </c>
      <c r="G92" s="43">
        <v>109656.94</v>
      </c>
      <c r="H92" s="43">
        <f t="shared" si="9"/>
        <v>127552.95260800001</v>
      </c>
      <c r="I92" s="25">
        <f t="shared" si="10"/>
        <v>219313.88</v>
      </c>
      <c r="J92" s="38">
        <f t="shared" si="11"/>
        <v>255105.90521600001</v>
      </c>
    </row>
    <row r="93" spans="1:10" ht="30" x14ac:dyDescent="0.25">
      <c r="A93" s="29" t="s">
        <v>228</v>
      </c>
      <c r="B93" s="42" t="s">
        <v>450</v>
      </c>
      <c r="C93" s="23" t="s">
        <v>445</v>
      </c>
      <c r="D93" s="46" t="s">
        <v>448</v>
      </c>
      <c r="E93" s="23" t="s">
        <v>46</v>
      </c>
      <c r="F93" s="42">
        <v>1</v>
      </c>
      <c r="G93" s="43">
        <v>72174.48</v>
      </c>
      <c r="H93" s="43">
        <f t="shared" si="9"/>
        <v>83953.355135999998</v>
      </c>
      <c r="I93" s="25">
        <f t="shared" si="10"/>
        <v>72174.48</v>
      </c>
      <c r="J93" s="38">
        <f t="shared" si="11"/>
        <v>83953.355135999998</v>
      </c>
    </row>
    <row r="94" spans="1:10" ht="19.5" customHeight="1" x14ac:dyDescent="0.25">
      <c r="A94" s="29" t="s">
        <v>229</v>
      </c>
      <c r="B94" s="42" t="s">
        <v>450</v>
      </c>
      <c r="C94" s="23" t="s">
        <v>445</v>
      </c>
      <c r="D94" t="s">
        <v>449</v>
      </c>
      <c r="E94" s="42" t="s">
        <v>24</v>
      </c>
      <c r="F94" s="42">
        <v>33.119999999999997</v>
      </c>
      <c r="G94" s="43">
        <v>428.18</v>
      </c>
      <c r="H94" s="43">
        <f t="shared" ref="H94" si="12">G94*1.2592</f>
        <v>539.16425600000002</v>
      </c>
      <c r="I94" s="25">
        <f t="shared" si="10"/>
        <v>14181.321599999999</v>
      </c>
      <c r="J94" s="38">
        <f t="shared" si="11"/>
        <v>17857.120158720001</v>
      </c>
    </row>
    <row r="95" spans="1:10" ht="30" x14ac:dyDescent="0.25">
      <c r="A95" s="29" t="s">
        <v>230</v>
      </c>
      <c r="B95" s="23" t="s">
        <v>30</v>
      </c>
      <c r="C95" s="22" t="s">
        <v>231</v>
      </c>
      <c r="D95" s="24" t="s">
        <v>232</v>
      </c>
      <c r="E95" s="23" t="s">
        <v>106</v>
      </c>
      <c r="F95" s="23">
        <v>1800</v>
      </c>
      <c r="G95" s="25">
        <v>150.88999999999999</v>
      </c>
      <c r="H95" s="25">
        <v>190</v>
      </c>
      <c r="I95" s="25">
        <f t="shared" si="10"/>
        <v>271602</v>
      </c>
      <c r="J95" s="38">
        <f t="shared" si="11"/>
        <v>342000</v>
      </c>
    </row>
    <row r="96" spans="1:10" ht="30" x14ac:dyDescent="0.25">
      <c r="A96" s="29" t="s">
        <v>233</v>
      </c>
      <c r="B96" s="23" t="s">
        <v>30</v>
      </c>
      <c r="C96" s="22" t="s">
        <v>234</v>
      </c>
      <c r="D96" s="24" t="s">
        <v>235</v>
      </c>
      <c r="E96" s="23" t="s">
        <v>106</v>
      </c>
      <c r="F96" s="23">
        <v>10</v>
      </c>
      <c r="G96" s="25">
        <v>115.15</v>
      </c>
      <c r="H96" s="25">
        <v>145</v>
      </c>
      <c r="I96" s="25">
        <f t="shared" si="10"/>
        <v>1151.5</v>
      </c>
      <c r="J96" s="38">
        <f t="shared" si="11"/>
        <v>1450</v>
      </c>
    </row>
    <row r="97" spans="1:10" ht="30" x14ac:dyDescent="0.25">
      <c r="A97" s="29" t="s">
        <v>236</v>
      </c>
      <c r="B97" s="23" t="s">
        <v>30</v>
      </c>
      <c r="C97" s="22" t="s">
        <v>237</v>
      </c>
      <c r="D97" s="24" t="s">
        <v>238</v>
      </c>
      <c r="E97" s="23" t="s">
        <v>106</v>
      </c>
      <c r="F97" s="23">
        <v>70</v>
      </c>
      <c r="G97" s="25">
        <v>94.22</v>
      </c>
      <c r="H97" s="25">
        <v>118.64</v>
      </c>
      <c r="I97" s="25">
        <f t="shared" si="10"/>
        <v>6595.4</v>
      </c>
      <c r="J97" s="38">
        <f t="shared" si="11"/>
        <v>8304.7999999999993</v>
      </c>
    </row>
    <row r="98" spans="1:10" ht="30" x14ac:dyDescent="0.25">
      <c r="A98" s="29" t="s">
        <v>239</v>
      </c>
      <c r="B98" s="23" t="s">
        <v>30</v>
      </c>
      <c r="C98" s="22" t="s">
        <v>240</v>
      </c>
      <c r="D98" s="24" t="s">
        <v>241</v>
      </c>
      <c r="E98" s="23" t="s">
        <v>106</v>
      </c>
      <c r="F98" s="23">
        <v>10</v>
      </c>
      <c r="G98" s="25">
        <v>76.400000000000006</v>
      </c>
      <c r="H98" s="25">
        <v>96.2</v>
      </c>
      <c r="I98" s="25">
        <f t="shared" si="10"/>
        <v>764</v>
      </c>
      <c r="J98" s="38">
        <f t="shared" si="11"/>
        <v>962</v>
      </c>
    </row>
    <row r="99" spans="1:10" ht="45" x14ac:dyDescent="0.25">
      <c r="A99" s="29" t="s">
        <v>242</v>
      </c>
      <c r="B99" s="23" t="s">
        <v>67</v>
      </c>
      <c r="C99" s="22" t="s">
        <v>243</v>
      </c>
      <c r="D99" s="24" t="s">
        <v>244</v>
      </c>
      <c r="E99" s="23" t="s">
        <v>46</v>
      </c>
      <c r="F99" s="23">
        <v>256</v>
      </c>
      <c r="G99" s="25">
        <v>35.24</v>
      </c>
      <c r="H99" s="25">
        <v>44.37</v>
      </c>
      <c r="I99" s="25">
        <f t="shared" si="10"/>
        <v>9021.44</v>
      </c>
      <c r="J99" s="38">
        <f t="shared" si="11"/>
        <v>11358.72</v>
      </c>
    </row>
    <row r="100" spans="1:10" ht="45" x14ac:dyDescent="0.25">
      <c r="A100" s="29" t="s">
        <v>245</v>
      </c>
      <c r="B100" s="23" t="s">
        <v>67</v>
      </c>
      <c r="C100" s="22" t="s">
        <v>246</v>
      </c>
      <c r="D100" s="24" t="s">
        <v>247</v>
      </c>
      <c r="E100" s="23" t="s">
        <v>46</v>
      </c>
      <c r="F100" s="23">
        <v>10</v>
      </c>
      <c r="G100" s="25">
        <v>27.2</v>
      </c>
      <c r="H100" s="25">
        <v>34.25</v>
      </c>
      <c r="I100" s="25">
        <f t="shared" si="10"/>
        <v>272</v>
      </c>
      <c r="J100" s="38">
        <f t="shared" si="11"/>
        <v>342.5</v>
      </c>
    </row>
    <row r="101" spans="1:10" x14ac:dyDescent="0.25">
      <c r="A101" s="28" t="s">
        <v>248</v>
      </c>
      <c r="B101" s="17" t="s">
        <v>480</v>
      </c>
      <c r="C101" s="18"/>
      <c r="D101" s="19"/>
      <c r="E101" s="20"/>
      <c r="F101" s="20"/>
      <c r="G101" s="21"/>
      <c r="H101" s="21"/>
      <c r="I101" s="21">
        <f>SUBTOTAL(9,I102:I111)</f>
        <v>261696.3</v>
      </c>
      <c r="J101" s="37">
        <f>SUBTOTAL(9,J102:J111)</f>
        <v>329526.95999999996</v>
      </c>
    </row>
    <row r="102" spans="1:10" ht="30" x14ac:dyDescent="0.25">
      <c r="A102" s="29" t="s">
        <v>249</v>
      </c>
      <c r="B102" s="23" t="s">
        <v>30</v>
      </c>
      <c r="C102" s="47" t="s">
        <v>465</v>
      </c>
      <c r="D102" s="49" t="s">
        <v>462</v>
      </c>
      <c r="E102" s="42" t="s">
        <v>106</v>
      </c>
      <c r="F102" s="23">
        <v>150</v>
      </c>
      <c r="G102" s="48">
        <v>37.82</v>
      </c>
      <c r="H102" s="43">
        <f>G102*1.2592</f>
        <v>47.622944000000004</v>
      </c>
      <c r="I102" s="25">
        <f t="shared" ref="I102:I111" si="13">G102*F102</f>
        <v>5673</v>
      </c>
      <c r="J102" s="38">
        <f t="shared" ref="J102:J111" si="14">H102*F102</f>
        <v>7143.441600000001</v>
      </c>
    </row>
    <row r="103" spans="1:10" ht="30" x14ac:dyDescent="0.25">
      <c r="A103" s="29" t="s">
        <v>250</v>
      </c>
      <c r="B103" s="23" t="s">
        <v>30</v>
      </c>
      <c r="C103" s="47" t="s">
        <v>464</v>
      </c>
      <c r="D103" s="45" t="s">
        <v>463</v>
      </c>
      <c r="E103" s="42" t="s">
        <v>106</v>
      </c>
      <c r="F103" s="50">
        <v>2300</v>
      </c>
      <c r="G103" s="48">
        <v>31.49</v>
      </c>
      <c r="H103" s="43">
        <f>G103*1.2592</f>
        <v>39.652208000000002</v>
      </c>
      <c r="I103" s="25">
        <f t="shared" si="13"/>
        <v>72427</v>
      </c>
      <c r="J103" s="38">
        <f t="shared" si="14"/>
        <v>91200.078399999999</v>
      </c>
    </row>
    <row r="104" spans="1:10" x14ac:dyDescent="0.25">
      <c r="A104" s="29" t="s">
        <v>251</v>
      </c>
      <c r="B104" s="23" t="s">
        <v>30</v>
      </c>
      <c r="C104" s="22" t="s">
        <v>252</v>
      </c>
      <c r="D104" s="24" t="s">
        <v>253</v>
      </c>
      <c r="E104" s="23" t="s">
        <v>31</v>
      </c>
      <c r="F104" s="23">
        <v>1276</v>
      </c>
      <c r="G104" s="25">
        <v>25.49</v>
      </c>
      <c r="H104" s="25">
        <v>32.1</v>
      </c>
      <c r="I104" s="25">
        <f t="shared" si="13"/>
        <v>32525.239999999998</v>
      </c>
      <c r="J104" s="38">
        <f t="shared" si="14"/>
        <v>40959.599999999999</v>
      </c>
    </row>
    <row r="105" spans="1:10" x14ac:dyDescent="0.25">
      <c r="A105" s="29" t="s">
        <v>254</v>
      </c>
      <c r="B105" s="23" t="s">
        <v>30</v>
      </c>
      <c r="C105" s="22" t="s">
        <v>255</v>
      </c>
      <c r="D105" s="24" t="s">
        <v>256</v>
      </c>
      <c r="E105" s="23" t="s">
        <v>31</v>
      </c>
      <c r="F105" s="23">
        <v>1276</v>
      </c>
      <c r="G105" s="25">
        <v>19.95</v>
      </c>
      <c r="H105" s="25">
        <v>25.12</v>
      </c>
      <c r="I105" s="25">
        <f t="shared" si="13"/>
        <v>25456.2</v>
      </c>
      <c r="J105" s="38">
        <f t="shared" si="14"/>
        <v>32053.120000000003</v>
      </c>
    </row>
    <row r="106" spans="1:10" ht="30" x14ac:dyDescent="0.25">
      <c r="A106" s="29" t="s">
        <v>257</v>
      </c>
      <c r="B106" s="23" t="s">
        <v>67</v>
      </c>
      <c r="C106" s="22" t="s">
        <v>258</v>
      </c>
      <c r="D106" s="24" t="s">
        <v>259</v>
      </c>
      <c r="E106" s="23" t="s">
        <v>46</v>
      </c>
      <c r="F106" s="23">
        <v>30</v>
      </c>
      <c r="G106" s="25">
        <v>231.96</v>
      </c>
      <c r="H106" s="25">
        <v>292.08</v>
      </c>
      <c r="I106" s="25">
        <f t="shared" si="13"/>
        <v>6958.8</v>
      </c>
      <c r="J106" s="38">
        <f t="shared" si="14"/>
        <v>8762.4</v>
      </c>
    </row>
    <row r="107" spans="1:10" ht="30" x14ac:dyDescent="0.25">
      <c r="A107" s="29" t="s">
        <v>260</v>
      </c>
      <c r="B107" s="23" t="s">
        <v>30</v>
      </c>
      <c r="C107" s="22" t="s">
        <v>261</v>
      </c>
      <c r="D107" s="24" t="s">
        <v>262</v>
      </c>
      <c r="E107" s="23" t="s">
        <v>106</v>
      </c>
      <c r="F107" s="23">
        <v>850</v>
      </c>
      <c r="G107" s="25">
        <v>40.020000000000003</v>
      </c>
      <c r="H107" s="25">
        <v>50.39</v>
      </c>
      <c r="I107" s="25">
        <f t="shared" si="13"/>
        <v>34017</v>
      </c>
      <c r="J107" s="38">
        <f t="shared" si="14"/>
        <v>42831.5</v>
      </c>
    </row>
    <row r="108" spans="1:10" ht="30" x14ac:dyDescent="0.25">
      <c r="A108" s="29" t="s">
        <v>263</v>
      </c>
      <c r="B108" s="23" t="s">
        <v>67</v>
      </c>
      <c r="C108" s="22" t="s">
        <v>264</v>
      </c>
      <c r="D108" s="24" t="s">
        <v>265</v>
      </c>
      <c r="E108" s="23" t="s">
        <v>46</v>
      </c>
      <c r="F108" s="23">
        <v>10</v>
      </c>
      <c r="G108" s="25">
        <v>14.91</v>
      </c>
      <c r="H108" s="25">
        <v>18.77</v>
      </c>
      <c r="I108" s="25">
        <f t="shared" si="13"/>
        <v>149.1</v>
      </c>
      <c r="J108" s="38">
        <f t="shared" si="14"/>
        <v>187.7</v>
      </c>
    </row>
    <row r="109" spans="1:10" ht="75" x14ac:dyDescent="0.25">
      <c r="A109" s="29" t="s">
        <v>266</v>
      </c>
      <c r="B109" s="23" t="s">
        <v>26</v>
      </c>
      <c r="C109" s="22" t="s">
        <v>267</v>
      </c>
      <c r="D109" s="24" t="s">
        <v>268</v>
      </c>
      <c r="E109" s="23" t="s">
        <v>106</v>
      </c>
      <c r="F109" s="23">
        <v>800</v>
      </c>
      <c r="G109" s="25">
        <v>65.05</v>
      </c>
      <c r="H109" s="25">
        <v>81.91</v>
      </c>
      <c r="I109" s="25">
        <f t="shared" si="13"/>
        <v>52040</v>
      </c>
      <c r="J109" s="38">
        <f t="shared" si="14"/>
        <v>65528</v>
      </c>
    </row>
    <row r="110" spans="1:10" ht="105" x14ac:dyDescent="0.25">
      <c r="A110" s="29" t="s">
        <v>269</v>
      </c>
      <c r="B110" s="23" t="s">
        <v>67</v>
      </c>
      <c r="C110" s="22" t="s">
        <v>270</v>
      </c>
      <c r="D110" s="24" t="s">
        <v>271</v>
      </c>
      <c r="E110" s="23" t="s">
        <v>106</v>
      </c>
      <c r="F110" s="23">
        <v>800</v>
      </c>
      <c r="G110" s="25">
        <v>14.12</v>
      </c>
      <c r="H110" s="25">
        <v>17.78</v>
      </c>
      <c r="I110" s="25">
        <f t="shared" si="13"/>
        <v>11296</v>
      </c>
      <c r="J110" s="38">
        <f t="shared" si="14"/>
        <v>14224</v>
      </c>
    </row>
    <row r="111" spans="1:10" ht="30" x14ac:dyDescent="0.25">
      <c r="A111" s="29" t="s">
        <v>272</v>
      </c>
      <c r="B111" s="23" t="s">
        <v>30</v>
      </c>
      <c r="C111" s="22" t="s">
        <v>273</v>
      </c>
      <c r="D111" s="24" t="s">
        <v>274</v>
      </c>
      <c r="E111" s="23" t="s">
        <v>46</v>
      </c>
      <c r="F111" s="23">
        <v>18</v>
      </c>
      <c r="G111" s="25">
        <v>1175.22</v>
      </c>
      <c r="H111" s="25">
        <v>1479.84</v>
      </c>
      <c r="I111" s="25">
        <f t="shared" si="13"/>
        <v>21153.96</v>
      </c>
      <c r="J111" s="38">
        <f t="shared" si="14"/>
        <v>26637.119999999999</v>
      </c>
    </row>
    <row r="112" spans="1:10" x14ac:dyDescent="0.25">
      <c r="A112" s="28" t="s">
        <v>275</v>
      </c>
      <c r="B112" s="17" t="s">
        <v>276</v>
      </c>
      <c r="C112" s="18"/>
      <c r="D112" s="19"/>
      <c r="E112" s="20"/>
      <c r="F112" s="20"/>
      <c r="G112" s="21"/>
      <c r="H112" s="21"/>
      <c r="I112" s="21">
        <f>SUBTOTAL(9,I113:I122)</f>
        <v>91859.94</v>
      </c>
      <c r="J112" s="37">
        <f>SUBTOTAL(9,J113:J122)</f>
        <v>115670.07</v>
      </c>
    </row>
    <row r="113" spans="1:10" ht="45" x14ac:dyDescent="0.25">
      <c r="A113" s="29" t="s">
        <v>277</v>
      </c>
      <c r="B113" s="23" t="s">
        <v>26</v>
      </c>
      <c r="C113" s="22" t="s">
        <v>278</v>
      </c>
      <c r="D113" s="24" t="s">
        <v>279</v>
      </c>
      <c r="E113" s="23" t="s">
        <v>24</v>
      </c>
      <c r="F113" s="23">
        <v>600</v>
      </c>
      <c r="G113" s="25">
        <v>4.92</v>
      </c>
      <c r="H113" s="25">
        <v>6.2</v>
      </c>
      <c r="I113" s="25">
        <f t="shared" ref="I113:I122" si="15">G113*F113</f>
        <v>2952</v>
      </c>
      <c r="J113" s="38">
        <f t="shared" ref="J113:J122" si="16">H113*F113</f>
        <v>3720</v>
      </c>
    </row>
    <row r="114" spans="1:10" ht="75" x14ac:dyDescent="0.25">
      <c r="A114" s="29" t="s">
        <v>280</v>
      </c>
      <c r="B114" s="23" t="s">
        <v>30</v>
      </c>
      <c r="C114" s="22" t="s">
        <v>281</v>
      </c>
      <c r="D114" s="24" t="s">
        <v>282</v>
      </c>
      <c r="E114" s="23" t="s">
        <v>141</v>
      </c>
      <c r="F114" s="23">
        <v>468</v>
      </c>
      <c r="G114" s="25">
        <v>8.08</v>
      </c>
      <c r="H114" s="25">
        <v>10.17</v>
      </c>
      <c r="I114" s="25">
        <f t="shared" si="15"/>
        <v>3781.44</v>
      </c>
      <c r="J114" s="38">
        <f t="shared" si="16"/>
        <v>4759.5600000000004</v>
      </c>
    </row>
    <row r="115" spans="1:10" ht="30" x14ac:dyDescent="0.25">
      <c r="A115" s="29" t="s">
        <v>283</v>
      </c>
      <c r="B115" s="23" t="s">
        <v>30</v>
      </c>
      <c r="C115" s="22" t="s">
        <v>284</v>
      </c>
      <c r="D115" s="24" t="s">
        <v>285</v>
      </c>
      <c r="E115" s="23" t="s">
        <v>141</v>
      </c>
      <c r="F115" s="23">
        <v>120</v>
      </c>
      <c r="G115" s="25">
        <v>79.56</v>
      </c>
      <c r="H115" s="25">
        <v>100.18</v>
      </c>
      <c r="I115" s="25">
        <f t="shared" si="15"/>
        <v>9547.2000000000007</v>
      </c>
      <c r="J115" s="38">
        <f t="shared" si="16"/>
        <v>12021.6</v>
      </c>
    </row>
    <row r="116" spans="1:10" ht="30" x14ac:dyDescent="0.25">
      <c r="A116" s="29" t="s">
        <v>286</v>
      </c>
      <c r="B116" s="23" t="s">
        <v>67</v>
      </c>
      <c r="C116" s="22" t="s">
        <v>287</v>
      </c>
      <c r="D116" s="24" t="s">
        <v>288</v>
      </c>
      <c r="E116" s="23" t="s">
        <v>141</v>
      </c>
      <c r="F116" s="23">
        <v>96</v>
      </c>
      <c r="G116" s="25">
        <v>116.76</v>
      </c>
      <c r="H116" s="25">
        <v>147.02000000000001</v>
      </c>
      <c r="I116" s="25">
        <f t="shared" si="15"/>
        <v>11208.960000000001</v>
      </c>
      <c r="J116" s="38">
        <f t="shared" si="16"/>
        <v>14113.920000000002</v>
      </c>
    </row>
    <row r="117" spans="1:10" ht="30" x14ac:dyDescent="0.25">
      <c r="A117" s="29" t="s">
        <v>289</v>
      </c>
      <c r="B117" s="23" t="s">
        <v>30</v>
      </c>
      <c r="C117" s="22" t="s">
        <v>290</v>
      </c>
      <c r="D117" s="24" t="s">
        <v>291</v>
      </c>
      <c r="E117" s="23" t="s">
        <v>141</v>
      </c>
      <c r="F117" s="23">
        <v>336</v>
      </c>
      <c r="G117" s="25">
        <v>31.14</v>
      </c>
      <c r="H117" s="25">
        <v>39.21</v>
      </c>
      <c r="I117" s="25">
        <f t="shared" si="15"/>
        <v>10463.040000000001</v>
      </c>
      <c r="J117" s="38">
        <f t="shared" si="16"/>
        <v>13174.56</v>
      </c>
    </row>
    <row r="118" spans="1:10" ht="45" x14ac:dyDescent="0.25">
      <c r="A118" s="29" t="s">
        <v>292</v>
      </c>
      <c r="B118" s="23" t="s">
        <v>30</v>
      </c>
      <c r="C118" s="22" t="s">
        <v>293</v>
      </c>
      <c r="D118" s="24" t="s">
        <v>294</v>
      </c>
      <c r="E118" s="23" t="s">
        <v>141</v>
      </c>
      <c r="F118" s="23">
        <v>60</v>
      </c>
      <c r="G118" s="25">
        <v>7.57</v>
      </c>
      <c r="H118" s="25">
        <v>9.5299999999999994</v>
      </c>
      <c r="I118" s="25">
        <f t="shared" si="15"/>
        <v>454.20000000000005</v>
      </c>
      <c r="J118" s="38">
        <f t="shared" si="16"/>
        <v>571.79999999999995</v>
      </c>
    </row>
    <row r="119" spans="1:10" ht="30" x14ac:dyDescent="0.25">
      <c r="A119" s="29" t="s">
        <v>295</v>
      </c>
      <c r="B119" s="23" t="s">
        <v>30</v>
      </c>
      <c r="C119" s="22" t="s">
        <v>296</v>
      </c>
      <c r="D119" s="24" t="s">
        <v>297</v>
      </c>
      <c r="E119" s="23" t="s">
        <v>141</v>
      </c>
      <c r="F119" s="23">
        <v>60</v>
      </c>
      <c r="G119" s="25">
        <v>274.85000000000002</v>
      </c>
      <c r="H119" s="25">
        <v>346.09</v>
      </c>
      <c r="I119" s="25">
        <f t="shared" si="15"/>
        <v>16491</v>
      </c>
      <c r="J119" s="38">
        <f t="shared" si="16"/>
        <v>20765.399999999998</v>
      </c>
    </row>
    <row r="120" spans="1:10" ht="30" x14ac:dyDescent="0.25">
      <c r="A120" s="29" t="s">
        <v>298</v>
      </c>
      <c r="B120" s="23" t="s">
        <v>30</v>
      </c>
      <c r="C120" s="22" t="s">
        <v>299</v>
      </c>
      <c r="D120" s="24" t="s">
        <v>300</v>
      </c>
      <c r="E120" s="23" t="s">
        <v>24</v>
      </c>
      <c r="F120" s="23">
        <v>600</v>
      </c>
      <c r="G120" s="25">
        <v>18.059999999999999</v>
      </c>
      <c r="H120" s="25">
        <v>22.74</v>
      </c>
      <c r="I120" s="25">
        <f t="shared" si="15"/>
        <v>10836</v>
      </c>
      <c r="J120" s="38">
        <f t="shared" si="16"/>
        <v>13643.999999999998</v>
      </c>
    </row>
    <row r="121" spans="1:10" ht="60" x14ac:dyDescent="0.25">
      <c r="A121" s="29" t="s">
        <v>301</v>
      </c>
      <c r="B121" s="23" t="s">
        <v>26</v>
      </c>
      <c r="C121" s="22" t="s">
        <v>302</v>
      </c>
      <c r="D121" s="24" t="s">
        <v>303</v>
      </c>
      <c r="E121" s="23" t="s">
        <v>141</v>
      </c>
      <c r="F121" s="23">
        <v>327.60000000000002</v>
      </c>
      <c r="G121" s="25">
        <v>57.25</v>
      </c>
      <c r="H121" s="25">
        <v>72.09</v>
      </c>
      <c r="I121" s="25">
        <f t="shared" si="15"/>
        <v>18755.100000000002</v>
      </c>
      <c r="J121" s="38">
        <f t="shared" si="16"/>
        <v>23616.684000000001</v>
      </c>
    </row>
    <row r="122" spans="1:10" ht="75" x14ac:dyDescent="0.25">
      <c r="A122" s="29" t="s">
        <v>304</v>
      </c>
      <c r="B122" s="23" t="s">
        <v>26</v>
      </c>
      <c r="C122" s="22" t="s">
        <v>305</v>
      </c>
      <c r="D122" s="24" t="s">
        <v>306</v>
      </c>
      <c r="E122" s="23" t="s">
        <v>307</v>
      </c>
      <c r="F122" s="23">
        <v>491.4</v>
      </c>
      <c r="G122" s="25">
        <v>15</v>
      </c>
      <c r="H122" s="25">
        <v>18.89</v>
      </c>
      <c r="I122" s="25">
        <f t="shared" si="15"/>
        <v>7371</v>
      </c>
      <c r="J122" s="38">
        <f t="shared" si="16"/>
        <v>9282.5460000000003</v>
      </c>
    </row>
    <row r="123" spans="1:10" x14ac:dyDescent="0.25">
      <c r="A123" s="28" t="s">
        <v>308</v>
      </c>
      <c r="B123" s="17" t="s">
        <v>309</v>
      </c>
      <c r="C123" s="18"/>
      <c r="D123" s="19"/>
      <c r="E123" s="20"/>
      <c r="F123" s="20"/>
      <c r="G123" s="21"/>
      <c r="H123" s="21"/>
      <c r="I123" s="21">
        <f>SUBTOTAL(9,I124:I134)</f>
        <v>7658.25</v>
      </c>
      <c r="J123" s="37">
        <f>SUBTOTAL(9,J124:J134)</f>
        <v>9643.2684000000008</v>
      </c>
    </row>
    <row r="124" spans="1:10" ht="30" customHeight="1" x14ac:dyDescent="0.25">
      <c r="A124" s="29" t="s">
        <v>310</v>
      </c>
      <c r="B124" s="42" t="s">
        <v>450</v>
      </c>
      <c r="C124" s="47" t="s">
        <v>457</v>
      </c>
      <c r="D124" s="45" t="s">
        <v>451</v>
      </c>
      <c r="E124" s="23" t="s">
        <v>46</v>
      </c>
      <c r="F124" s="42">
        <v>2</v>
      </c>
      <c r="G124" s="48">
        <v>18.62</v>
      </c>
      <c r="H124" s="43">
        <f>G124*1.2592</f>
        <v>23.446304000000001</v>
      </c>
      <c r="I124" s="25">
        <f t="shared" ref="I124:I134" si="17">G124*F124</f>
        <v>37.24</v>
      </c>
      <c r="J124" s="38">
        <f t="shared" ref="J124:J134" si="18">H124*F124</f>
        <v>46.892608000000003</v>
      </c>
    </row>
    <row r="125" spans="1:10" ht="30" x14ac:dyDescent="0.25">
      <c r="A125" s="29" t="s">
        <v>311</v>
      </c>
      <c r="B125" s="42" t="s">
        <v>450</v>
      </c>
      <c r="C125" s="47" t="s">
        <v>457</v>
      </c>
      <c r="D125" s="45" t="s">
        <v>452</v>
      </c>
      <c r="E125" s="23" t="s">
        <v>46</v>
      </c>
      <c r="F125" s="42">
        <v>2</v>
      </c>
      <c r="G125" s="48">
        <v>9.61</v>
      </c>
      <c r="H125" s="43">
        <f t="shared" ref="H125:H134" si="19">G125*1.2592</f>
        <v>12.100912000000001</v>
      </c>
      <c r="I125" s="25">
        <f t="shared" si="17"/>
        <v>19.22</v>
      </c>
      <c r="J125" s="38">
        <f t="shared" si="18"/>
        <v>24.201824000000002</v>
      </c>
    </row>
    <row r="126" spans="1:10" x14ac:dyDescent="0.25">
      <c r="A126" s="29" t="s">
        <v>312</v>
      </c>
      <c r="B126" s="42" t="s">
        <v>450</v>
      </c>
      <c r="C126" s="47" t="s">
        <v>457</v>
      </c>
      <c r="D126" s="53" t="s">
        <v>453</v>
      </c>
      <c r="E126" s="42" t="s">
        <v>479</v>
      </c>
      <c r="F126" s="42">
        <v>2</v>
      </c>
      <c r="G126" s="48">
        <v>55.78</v>
      </c>
      <c r="H126" s="43">
        <f t="shared" si="19"/>
        <v>70.23817600000001</v>
      </c>
      <c r="I126" s="25">
        <f t="shared" si="17"/>
        <v>111.56</v>
      </c>
      <c r="J126" s="38">
        <f t="shared" si="18"/>
        <v>140.47635200000002</v>
      </c>
    </row>
    <row r="127" spans="1:10" x14ac:dyDescent="0.25">
      <c r="A127" s="29" t="s">
        <v>313</v>
      </c>
      <c r="B127" s="42" t="s">
        <v>450</v>
      </c>
      <c r="C127" s="47" t="s">
        <v>457</v>
      </c>
      <c r="D127" s="53" t="s">
        <v>478</v>
      </c>
      <c r="E127" s="42" t="s">
        <v>479</v>
      </c>
      <c r="F127" s="42">
        <v>2</v>
      </c>
      <c r="G127" s="48">
        <v>364.38</v>
      </c>
      <c r="H127" s="43">
        <f t="shared" si="19"/>
        <v>458.82729600000005</v>
      </c>
      <c r="I127" s="25">
        <f t="shared" si="17"/>
        <v>728.76</v>
      </c>
      <c r="J127" s="38">
        <f t="shared" si="18"/>
        <v>917.65459200000009</v>
      </c>
    </row>
    <row r="128" spans="1:10" ht="30" x14ac:dyDescent="0.25">
      <c r="A128" s="29" t="s">
        <v>314</v>
      </c>
      <c r="B128" s="42" t="s">
        <v>450</v>
      </c>
      <c r="C128" s="47" t="s">
        <v>457</v>
      </c>
      <c r="D128" s="45" t="s">
        <v>454</v>
      </c>
      <c r="E128" s="42" t="s">
        <v>479</v>
      </c>
      <c r="F128" s="42">
        <v>2</v>
      </c>
      <c r="G128" s="48">
        <v>39.32</v>
      </c>
      <c r="H128" s="43">
        <f t="shared" si="19"/>
        <v>49.511744000000007</v>
      </c>
      <c r="I128" s="25">
        <f t="shared" si="17"/>
        <v>78.64</v>
      </c>
      <c r="J128" s="38">
        <f t="shared" si="18"/>
        <v>99.023488000000015</v>
      </c>
    </row>
    <row r="129" spans="1:12" x14ac:dyDescent="0.25">
      <c r="A129" s="29" t="s">
        <v>315</v>
      </c>
      <c r="B129" s="42" t="s">
        <v>450</v>
      </c>
      <c r="C129" s="47" t="s">
        <v>457</v>
      </c>
      <c r="D129" s="53" t="s">
        <v>455</v>
      </c>
      <c r="E129" s="23" t="s">
        <v>46</v>
      </c>
      <c r="F129" s="42">
        <v>1</v>
      </c>
      <c r="G129" s="48">
        <v>26.46</v>
      </c>
      <c r="H129" s="43">
        <f t="shared" si="19"/>
        <v>33.318432000000001</v>
      </c>
      <c r="I129" s="25">
        <f t="shared" si="17"/>
        <v>26.46</v>
      </c>
      <c r="J129" s="38">
        <f t="shared" si="18"/>
        <v>33.318432000000001</v>
      </c>
    </row>
    <row r="130" spans="1:12" ht="30" x14ac:dyDescent="0.25">
      <c r="A130" s="29" t="s">
        <v>316</v>
      </c>
      <c r="B130" s="42" t="s">
        <v>450</v>
      </c>
      <c r="C130" s="47" t="s">
        <v>457</v>
      </c>
      <c r="D130" s="45" t="s">
        <v>456</v>
      </c>
      <c r="E130" s="23" t="s">
        <v>46</v>
      </c>
      <c r="F130" s="42">
        <v>12</v>
      </c>
      <c r="G130" s="48">
        <v>375.41</v>
      </c>
      <c r="H130" s="43">
        <f t="shared" si="19"/>
        <v>472.71627200000006</v>
      </c>
      <c r="I130" s="25">
        <f t="shared" si="17"/>
        <v>4504.92</v>
      </c>
      <c r="J130" s="38">
        <f t="shared" si="18"/>
        <v>5672.5952640000005</v>
      </c>
    </row>
    <row r="131" spans="1:12" x14ac:dyDescent="0.25">
      <c r="A131" s="29" t="s">
        <v>317</v>
      </c>
      <c r="B131" s="42" t="s">
        <v>450</v>
      </c>
      <c r="C131" s="47" t="s">
        <v>457</v>
      </c>
      <c r="D131" s="53" t="s">
        <v>458</v>
      </c>
      <c r="E131" s="23" t="s">
        <v>46</v>
      </c>
      <c r="F131" s="42">
        <v>1</v>
      </c>
      <c r="G131" s="48">
        <v>526.74</v>
      </c>
      <c r="H131" s="43">
        <f t="shared" si="19"/>
        <v>663.27100800000005</v>
      </c>
      <c r="I131" s="25">
        <f t="shared" si="17"/>
        <v>526.74</v>
      </c>
      <c r="J131" s="38">
        <f t="shared" si="18"/>
        <v>663.27100800000005</v>
      </c>
    </row>
    <row r="132" spans="1:12" x14ac:dyDescent="0.25">
      <c r="A132" s="29" t="s">
        <v>318</v>
      </c>
      <c r="B132" s="42" t="s">
        <v>450</v>
      </c>
      <c r="C132" s="47" t="s">
        <v>457</v>
      </c>
      <c r="D132" s="53" t="s">
        <v>459</v>
      </c>
      <c r="E132" s="23" t="s">
        <v>46</v>
      </c>
      <c r="F132" s="42">
        <v>8</v>
      </c>
      <c r="G132" s="48">
        <v>22.96</v>
      </c>
      <c r="H132" s="43">
        <f t="shared" si="19"/>
        <v>28.911232000000002</v>
      </c>
      <c r="I132" s="25">
        <f t="shared" si="17"/>
        <v>183.68</v>
      </c>
      <c r="J132" s="38">
        <f t="shared" si="18"/>
        <v>231.28985600000001</v>
      </c>
    </row>
    <row r="133" spans="1:12" x14ac:dyDescent="0.25">
      <c r="A133" s="29" t="s">
        <v>319</v>
      </c>
      <c r="B133" s="42" t="s">
        <v>450</v>
      </c>
      <c r="C133" s="47" t="s">
        <v>457</v>
      </c>
      <c r="D133" s="53" t="s">
        <v>460</v>
      </c>
      <c r="E133" s="23" t="s">
        <v>46</v>
      </c>
      <c r="F133" s="42">
        <v>1</v>
      </c>
      <c r="G133" s="48">
        <v>899.77</v>
      </c>
      <c r="H133" s="43">
        <f t="shared" si="19"/>
        <v>1132.9903840000002</v>
      </c>
      <c r="I133" s="25">
        <f t="shared" si="17"/>
        <v>899.77</v>
      </c>
      <c r="J133" s="38">
        <f t="shared" si="18"/>
        <v>1132.9903840000002</v>
      </c>
    </row>
    <row r="134" spans="1:12" x14ac:dyDescent="0.25">
      <c r="A134" s="29" t="s">
        <v>477</v>
      </c>
      <c r="B134" s="42" t="s">
        <v>450</v>
      </c>
      <c r="C134" s="47" t="s">
        <v>457</v>
      </c>
      <c r="D134" s="53" t="s">
        <v>461</v>
      </c>
      <c r="E134" s="23" t="s">
        <v>46</v>
      </c>
      <c r="F134" s="42">
        <v>1</v>
      </c>
      <c r="G134" s="48">
        <v>541.26</v>
      </c>
      <c r="H134" s="43">
        <f t="shared" si="19"/>
        <v>681.55459200000007</v>
      </c>
      <c r="I134" s="25">
        <f t="shared" si="17"/>
        <v>541.26</v>
      </c>
      <c r="J134" s="38">
        <f t="shared" si="18"/>
        <v>681.55459200000007</v>
      </c>
    </row>
    <row r="135" spans="1:12" x14ac:dyDescent="0.25">
      <c r="A135" s="28" t="s">
        <v>320</v>
      </c>
      <c r="B135" s="17" t="s">
        <v>321</v>
      </c>
      <c r="C135" s="18"/>
      <c r="D135" s="19"/>
      <c r="E135" s="20"/>
      <c r="F135" s="20"/>
      <c r="G135" s="21"/>
      <c r="H135" s="21"/>
      <c r="I135" s="21">
        <f>SUBTOTAL(9,I136:I136)</f>
        <v>1107.82</v>
      </c>
      <c r="J135" s="37">
        <f>SUBTOTAL(9,J136:J136)</f>
        <v>1394.96</v>
      </c>
      <c r="K135" s="76">
        <f>J135</f>
        <v>1394.96</v>
      </c>
      <c r="L135" s="77">
        <f>J135/$J$182</f>
        <v>4.9169376550016962E-4</v>
      </c>
    </row>
    <row r="136" spans="1:12" x14ac:dyDescent="0.25">
      <c r="A136" s="29" t="s">
        <v>322</v>
      </c>
      <c r="B136" s="23" t="s">
        <v>30</v>
      </c>
      <c r="C136" s="22" t="s">
        <v>323</v>
      </c>
      <c r="D136" s="24" t="s">
        <v>324</v>
      </c>
      <c r="E136" s="23" t="s">
        <v>46</v>
      </c>
      <c r="F136" s="23">
        <v>2</v>
      </c>
      <c r="G136" s="25">
        <v>553.91</v>
      </c>
      <c r="H136" s="25">
        <v>697.48</v>
      </c>
      <c r="I136" s="25">
        <f>G136*F136</f>
        <v>1107.82</v>
      </c>
      <c r="J136" s="38">
        <f>H136*F136</f>
        <v>1394.96</v>
      </c>
    </row>
    <row r="137" spans="1:12" x14ac:dyDescent="0.25">
      <c r="A137" s="28" t="s">
        <v>325</v>
      </c>
      <c r="B137" s="17" t="s">
        <v>326</v>
      </c>
      <c r="C137" s="18"/>
      <c r="D137" s="19"/>
      <c r="E137" s="20"/>
      <c r="F137" s="20"/>
      <c r="G137" s="21"/>
      <c r="H137" s="21"/>
      <c r="I137" s="21">
        <f>SUBTOTAL(9,I138:I143)</f>
        <v>19929.599999999999</v>
      </c>
      <c r="J137" s="37">
        <f>SUBTOTAL(9,J138:J143)</f>
        <v>25096.65</v>
      </c>
      <c r="K137" s="76">
        <f>J137</f>
        <v>25096.65</v>
      </c>
      <c r="L137" s="77">
        <f>J137/$J$182</f>
        <v>8.8460359723144984E-3</v>
      </c>
    </row>
    <row r="138" spans="1:12" x14ac:dyDescent="0.25">
      <c r="A138" s="28" t="s">
        <v>327</v>
      </c>
      <c r="B138" s="17" t="s">
        <v>328</v>
      </c>
      <c r="C138" s="18"/>
      <c r="D138" s="19"/>
      <c r="E138" s="20"/>
      <c r="F138" s="20"/>
      <c r="G138" s="21"/>
      <c r="H138" s="21"/>
      <c r="I138" s="21">
        <f>SUBTOTAL(9,I139:I141)</f>
        <v>16473</v>
      </c>
      <c r="J138" s="37">
        <f>SUBTOTAL(9,J139:J141)</f>
        <v>20744.400000000001</v>
      </c>
    </row>
    <row r="139" spans="1:12" ht="60" x14ac:dyDescent="0.25">
      <c r="A139" s="29" t="s">
        <v>329</v>
      </c>
      <c r="B139" s="23" t="s">
        <v>30</v>
      </c>
      <c r="C139" s="22" t="s">
        <v>330</v>
      </c>
      <c r="D139" s="24" t="s">
        <v>331</v>
      </c>
      <c r="E139" s="23" t="s">
        <v>24</v>
      </c>
      <c r="F139" s="23">
        <v>180</v>
      </c>
      <c r="G139" s="25">
        <v>7.89</v>
      </c>
      <c r="H139" s="25">
        <v>9.94</v>
      </c>
      <c r="I139" s="25">
        <f>G139*F139</f>
        <v>1420.2</v>
      </c>
      <c r="J139" s="38">
        <f>H139*F139</f>
        <v>1789.1999999999998</v>
      </c>
    </row>
    <row r="140" spans="1:12" ht="45" x14ac:dyDescent="0.25">
      <c r="A140" s="29" t="s">
        <v>332</v>
      </c>
      <c r="B140" s="23" t="s">
        <v>30</v>
      </c>
      <c r="C140" s="22" t="s">
        <v>333</v>
      </c>
      <c r="D140" s="24" t="s">
        <v>334</v>
      </c>
      <c r="E140" s="23" t="s">
        <v>24</v>
      </c>
      <c r="F140" s="23">
        <v>120</v>
      </c>
      <c r="G140" s="25">
        <v>3.34</v>
      </c>
      <c r="H140" s="25">
        <v>4.21</v>
      </c>
      <c r="I140" s="25">
        <f>G140*F140</f>
        <v>400.79999999999995</v>
      </c>
      <c r="J140" s="38">
        <f>H140*F140</f>
        <v>505.2</v>
      </c>
    </row>
    <row r="141" spans="1:12" ht="60" x14ac:dyDescent="0.25">
      <c r="A141" s="29" t="s">
        <v>335</v>
      </c>
      <c r="B141" s="23" t="s">
        <v>30</v>
      </c>
      <c r="C141" s="22" t="s">
        <v>336</v>
      </c>
      <c r="D141" s="24" t="s">
        <v>337</v>
      </c>
      <c r="E141" s="23" t="s">
        <v>24</v>
      </c>
      <c r="F141" s="23">
        <v>300</v>
      </c>
      <c r="G141" s="25">
        <v>48.84</v>
      </c>
      <c r="H141" s="25">
        <v>61.5</v>
      </c>
      <c r="I141" s="25">
        <f>G141*F141</f>
        <v>14652.000000000002</v>
      </c>
      <c r="J141" s="38">
        <f>H141*F141</f>
        <v>18450</v>
      </c>
    </row>
    <row r="142" spans="1:12" x14ac:dyDescent="0.25">
      <c r="A142" s="28" t="s">
        <v>338</v>
      </c>
      <c r="B142" s="17" t="s">
        <v>339</v>
      </c>
      <c r="C142" s="18"/>
      <c r="D142" s="19"/>
      <c r="E142" s="20"/>
      <c r="F142" s="20"/>
      <c r="G142" s="21"/>
      <c r="H142" s="21"/>
      <c r="I142" s="21">
        <f>SUBTOTAL(9,I143:I143)</f>
        <v>3456.6000000000004</v>
      </c>
      <c r="J142" s="37">
        <f>SUBTOTAL(9,J143:J143)</f>
        <v>4352.25</v>
      </c>
    </row>
    <row r="143" spans="1:12" ht="30" x14ac:dyDescent="0.25">
      <c r="A143" s="29" t="s">
        <v>340</v>
      </c>
      <c r="B143" s="23" t="s">
        <v>30</v>
      </c>
      <c r="C143" s="22" t="s">
        <v>200</v>
      </c>
      <c r="D143" s="24" t="s">
        <v>201</v>
      </c>
      <c r="E143" s="23" t="s">
        <v>24</v>
      </c>
      <c r="F143" s="23">
        <v>105</v>
      </c>
      <c r="G143" s="25">
        <v>32.92</v>
      </c>
      <c r="H143" s="25">
        <v>41.45</v>
      </c>
      <c r="I143" s="25">
        <f>G143*F143</f>
        <v>3456.6000000000004</v>
      </c>
      <c r="J143" s="38">
        <f>H143*F143</f>
        <v>4352.25</v>
      </c>
    </row>
    <row r="144" spans="1:12" x14ac:dyDescent="0.25">
      <c r="A144" s="28" t="s">
        <v>341</v>
      </c>
      <c r="B144" s="17" t="s">
        <v>342</v>
      </c>
      <c r="C144" s="18"/>
      <c r="D144" s="19"/>
      <c r="E144" s="20"/>
      <c r="F144" s="20"/>
      <c r="G144" s="21"/>
      <c r="H144" s="21"/>
      <c r="I144" s="21">
        <f>SUBTOTAL(9,I145:I149)</f>
        <v>8305.84</v>
      </c>
      <c r="J144" s="37">
        <f>SUBTOTAL(9,J145:J149)</f>
        <v>10461.040000000001</v>
      </c>
      <c r="K144" s="76">
        <f>J144</f>
        <v>10461.040000000001</v>
      </c>
      <c r="L144" s="77">
        <f>J144/$J$182</f>
        <v>3.6872943658942869E-3</v>
      </c>
    </row>
    <row r="145" spans="1:12" ht="30" x14ac:dyDescent="0.25">
      <c r="A145" s="29" t="s">
        <v>343</v>
      </c>
      <c r="B145" s="23" t="s">
        <v>30</v>
      </c>
      <c r="C145" s="22" t="s">
        <v>344</v>
      </c>
      <c r="D145" s="24" t="s">
        <v>345</v>
      </c>
      <c r="E145" s="23" t="s">
        <v>24</v>
      </c>
      <c r="F145" s="23">
        <v>176</v>
      </c>
      <c r="G145" s="25">
        <v>2.89</v>
      </c>
      <c r="H145" s="25">
        <v>3.64</v>
      </c>
      <c r="I145" s="25">
        <f>G145*F145</f>
        <v>508.64000000000004</v>
      </c>
      <c r="J145" s="38">
        <f>H145*F145</f>
        <v>640.64</v>
      </c>
    </row>
    <row r="146" spans="1:12" ht="30" x14ac:dyDescent="0.25">
      <c r="A146" s="29" t="s">
        <v>346</v>
      </c>
      <c r="B146" s="23" t="s">
        <v>30</v>
      </c>
      <c r="C146" s="22" t="s">
        <v>347</v>
      </c>
      <c r="D146" s="24" t="s">
        <v>348</v>
      </c>
      <c r="E146" s="23" t="s">
        <v>24</v>
      </c>
      <c r="F146" s="23">
        <v>120</v>
      </c>
      <c r="G146" s="25">
        <v>2.4900000000000002</v>
      </c>
      <c r="H146" s="25">
        <v>3.14</v>
      </c>
      <c r="I146" s="25">
        <f>G146*F146</f>
        <v>298.8</v>
      </c>
      <c r="J146" s="38">
        <f>H146*F146</f>
        <v>376.8</v>
      </c>
    </row>
    <row r="147" spans="1:12" ht="30" x14ac:dyDescent="0.25">
      <c r="A147" s="29" t="s">
        <v>349</v>
      </c>
      <c r="B147" s="23" t="s">
        <v>30</v>
      </c>
      <c r="C147" s="22" t="s">
        <v>350</v>
      </c>
      <c r="D147" s="24" t="s">
        <v>351</v>
      </c>
      <c r="E147" s="23" t="s">
        <v>24</v>
      </c>
      <c r="F147" s="23">
        <v>300</v>
      </c>
      <c r="G147" s="25">
        <v>10.56</v>
      </c>
      <c r="H147" s="25">
        <v>13.3</v>
      </c>
      <c r="I147" s="25">
        <f>G147*F147</f>
        <v>3168</v>
      </c>
      <c r="J147" s="38">
        <f>H147*F147</f>
        <v>3990</v>
      </c>
    </row>
    <row r="148" spans="1:12" ht="30" x14ac:dyDescent="0.25">
      <c r="A148" s="29" t="s">
        <v>352</v>
      </c>
      <c r="B148" s="23" t="s">
        <v>30</v>
      </c>
      <c r="C148" s="22" t="s">
        <v>353</v>
      </c>
      <c r="D148" s="24" t="s">
        <v>354</v>
      </c>
      <c r="E148" s="23" t="s">
        <v>24</v>
      </c>
      <c r="F148" s="23">
        <v>180</v>
      </c>
      <c r="G148" s="25">
        <v>12.88</v>
      </c>
      <c r="H148" s="25">
        <v>16.22</v>
      </c>
      <c r="I148" s="25">
        <f>G148*F148</f>
        <v>2318.4</v>
      </c>
      <c r="J148" s="38">
        <f>H148*F148</f>
        <v>2919.6</v>
      </c>
    </row>
    <row r="149" spans="1:12" ht="30" x14ac:dyDescent="0.25">
      <c r="A149" s="29" t="s">
        <v>355</v>
      </c>
      <c r="B149" s="23" t="s">
        <v>30</v>
      </c>
      <c r="C149" s="22" t="s">
        <v>356</v>
      </c>
      <c r="D149" s="24" t="s">
        <v>357</v>
      </c>
      <c r="E149" s="23" t="s">
        <v>24</v>
      </c>
      <c r="F149" s="23">
        <v>200</v>
      </c>
      <c r="G149" s="25">
        <v>10.06</v>
      </c>
      <c r="H149" s="25">
        <v>12.67</v>
      </c>
      <c r="I149" s="25">
        <f>G149*F149</f>
        <v>2012</v>
      </c>
      <c r="J149" s="38">
        <f>H149*F149</f>
        <v>2534</v>
      </c>
    </row>
    <row r="150" spans="1:12" x14ac:dyDescent="0.25">
      <c r="A150" s="28" t="s">
        <v>358</v>
      </c>
      <c r="B150" s="17" t="s">
        <v>359</v>
      </c>
      <c r="C150" s="18"/>
      <c r="D150" s="19"/>
      <c r="E150" s="20"/>
      <c r="F150" s="20"/>
      <c r="G150" s="21"/>
      <c r="H150" s="21"/>
      <c r="I150" s="21">
        <f>SUBTOTAL(9,I151:I162)</f>
        <v>4610.7572</v>
      </c>
      <c r="J150" s="37">
        <f>SUBTOTAL(9,J151:J162)</f>
        <v>5805.4604000000008</v>
      </c>
      <c r="K150" s="76">
        <f>J150</f>
        <v>5805.4604000000008</v>
      </c>
      <c r="L150" s="77">
        <f>J150/$J$182</f>
        <v>2.0463014599258196E-3</v>
      </c>
    </row>
    <row r="151" spans="1:12" x14ac:dyDescent="0.25">
      <c r="A151" s="28" t="s">
        <v>360</v>
      </c>
      <c r="B151" s="17" t="s">
        <v>361</v>
      </c>
      <c r="C151" s="18"/>
      <c r="D151" s="19"/>
      <c r="E151" s="20"/>
      <c r="F151" s="20"/>
      <c r="G151" s="21"/>
      <c r="H151" s="21"/>
      <c r="I151" s="21">
        <f>SUBTOTAL(9,I152:I153)</f>
        <v>2624.3999999999996</v>
      </c>
      <c r="J151" s="37">
        <f>SUBTOTAL(9,J152:J153)</f>
        <v>3304.35</v>
      </c>
    </row>
    <row r="152" spans="1:12" x14ac:dyDescent="0.25">
      <c r="A152" s="29" t="s">
        <v>362</v>
      </c>
      <c r="B152" s="23" t="s">
        <v>30</v>
      </c>
      <c r="C152" s="22" t="s">
        <v>363</v>
      </c>
      <c r="D152" s="24" t="s">
        <v>364</v>
      </c>
      <c r="E152" s="23" t="s">
        <v>31</v>
      </c>
      <c r="F152" s="23">
        <v>110</v>
      </c>
      <c r="G152" s="25">
        <v>20.11</v>
      </c>
      <c r="H152" s="25">
        <v>25.32</v>
      </c>
      <c r="I152" s="25">
        <f>G152*F152</f>
        <v>2212.1</v>
      </c>
      <c r="J152" s="38">
        <f>H152*F152</f>
        <v>2785.2</v>
      </c>
    </row>
    <row r="153" spans="1:12" x14ac:dyDescent="0.25">
      <c r="A153" s="29" t="s">
        <v>365</v>
      </c>
      <c r="B153" s="23" t="s">
        <v>21</v>
      </c>
      <c r="C153" s="22" t="s">
        <v>366</v>
      </c>
      <c r="D153" s="24" t="s">
        <v>367</v>
      </c>
      <c r="E153" s="23" t="s">
        <v>368</v>
      </c>
      <c r="F153" s="23">
        <v>5</v>
      </c>
      <c r="G153" s="25">
        <v>82.46</v>
      </c>
      <c r="H153" s="25">
        <v>103.83</v>
      </c>
      <c r="I153" s="25">
        <f>G153*F153</f>
        <v>412.29999999999995</v>
      </c>
      <c r="J153" s="38">
        <f>H153*F153</f>
        <v>519.15</v>
      </c>
    </row>
    <row r="154" spans="1:12" x14ac:dyDescent="0.25">
      <c r="A154" s="28" t="s">
        <v>369</v>
      </c>
      <c r="B154" s="17" t="s">
        <v>370</v>
      </c>
      <c r="C154" s="18"/>
      <c r="D154" s="19"/>
      <c r="E154" s="20"/>
      <c r="F154" s="20"/>
      <c r="G154" s="21"/>
      <c r="H154" s="21"/>
      <c r="I154" s="21">
        <f>SUBTOTAL(9,I155:I155)</f>
        <v>770</v>
      </c>
      <c r="J154" s="37">
        <f>SUBTOTAL(9,J155:J155)</f>
        <v>969.58400000000006</v>
      </c>
    </row>
    <row r="155" spans="1:12" x14ac:dyDescent="0.25">
      <c r="A155" s="29" t="s">
        <v>371</v>
      </c>
      <c r="B155" s="23" t="s">
        <v>469</v>
      </c>
      <c r="C155" s="52" t="s">
        <v>471</v>
      </c>
      <c r="D155" s="24" t="s">
        <v>372</v>
      </c>
      <c r="E155" s="23" t="s">
        <v>24</v>
      </c>
      <c r="F155" s="23">
        <v>250</v>
      </c>
      <c r="G155" s="25">
        <v>3.08</v>
      </c>
      <c r="H155" s="25">
        <f>1.2592*G155</f>
        <v>3.8783360000000004</v>
      </c>
      <c r="I155" s="25">
        <f>G155*F155</f>
        <v>770</v>
      </c>
      <c r="J155" s="38">
        <f>H155*F155</f>
        <v>969.58400000000006</v>
      </c>
    </row>
    <row r="156" spans="1:12" x14ac:dyDescent="0.25">
      <c r="A156" s="28" t="s">
        <v>373</v>
      </c>
      <c r="B156" s="17" t="s">
        <v>374</v>
      </c>
      <c r="C156" s="18"/>
      <c r="D156" s="19"/>
      <c r="E156" s="20"/>
      <c r="F156" s="20"/>
      <c r="G156" s="21"/>
      <c r="H156" s="21"/>
      <c r="I156" s="21">
        <f>SUBTOTAL(9,I157:I157)</f>
        <v>36.198</v>
      </c>
      <c r="J156" s="37">
        <f>SUBTOTAL(9,J157:J157)</f>
        <v>45.576000000000001</v>
      </c>
    </row>
    <row r="157" spans="1:12" x14ac:dyDescent="0.25">
      <c r="A157" s="29" t="s">
        <v>375</v>
      </c>
      <c r="B157" s="23" t="s">
        <v>30</v>
      </c>
      <c r="C157" s="22" t="s">
        <v>363</v>
      </c>
      <c r="D157" s="24" t="s">
        <v>364</v>
      </c>
      <c r="E157" s="23" t="s">
        <v>31</v>
      </c>
      <c r="F157" s="23">
        <v>1.8</v>
      </c>
      <c r="G157" s="25">
        <v>20.11</v>
      </c>
      <c r="H157" s="25">
        <v>25.32</v>
      </c>
      <c r="I157" s="25">
        <f>G157*F157</f>
        <v>36.198</v>
      </c>
      <c r="J157" s="38">
        <f>H157*F157</f>
        <v>45.576000000000001</v>
      </c>
    </row>
    <row r="158" spans="1:12" x14ac:dyDescent="0.25">
      <c r="A158" s="28" t="s">
        <v>376</v>
      </c>
      <c r="B158" s="17" t="s">
        <v>377</v>
      </c>
      <c r="C158" s="18"/>
      <c r="D158" s="19"/>
      <c r="E158" s="20"/>
      <c r="F158" s="20"/>
      <c r="G158" s="21"/>
      <c r="H158" s="21"/>
      <c r="I158" s="21">
        <f>SUBTOTAL(9,I159:I162)</f>
        <v>1180.1592000000001</v>
      </c>
      <c r="J158" s="37">
        <f>SUBTOTAL(9,J159:J162)</f>
        <v>1485.9504000000002</v>
      </c>
    </row>
    <row r="159" spans="1:12" x14ac:dyDescent="0.25">
      <c r="A159" s="29" t="s">
        <v>378</v>
      </c>
      <c r="B159" s="23" t="s">
        <v>30</v>
      </c>
      <c r="C159" s="22" t="s">
        <v>379</v>
      </c>
      <c r="D159" s="24" t="s">
        <v>380</v>
      </c>
      <c r="E159" s="23" t="s">
        <v>31</v>
      </c>
      <c r="F159" s="23">
        <v>2.97</v>
      </c>
      <c r="G159" s="25">
        <v>25.27</v>
      </c>
      <c r="H159" s="25">
        <v>31.82</v>
      </c>
      <c r="I159" s="25">
        <f>G159*F159</f>
        <v>75.051900000000003</v>
      </c>
      <c r="J159" s="38">
        <f>H159*F159</f>
        <v>94.505400000000009</v>
      </c>
    </row>
    <row r="160" spans="1:12" ht="30" x14ac:dyDescent="0.25">
      <c r="A160" s="29" t="s">
        <v>381</v>
      </c>
      <c r="B160" s="23" t="s">
        <v>30</v>
      </c>
      <c r="C160" s="22" t="s">
        <v>382</v>
      </c>
      <c r="D160" s="24" t="s">
        <v>383</v>
      </c>
      <c r="E160" s="23" t="s">
        <v>31</v>
      </c>
      <c r="F160" s="23">
        <v>2.97</v>
      </c>
      <c r="G160" s="25">
        <v>24.84</v>
      </c>
      <c r="H160" s="25">
        <v>31.28</v>
      </c>
      <c r="I160" s="25">
        <f>G160*F160</f>
        <v>73.774799999999999</v>
      </c>
      <c r="J160" s="38">
        <f>H160*F160</f>
        <v>92.901600000000016</v>
      </c>
    </row>
    <row r="161" spans="1:10" x14ac:dyDescent="0.25">
      <c r="A161" s="29" t="s">
        <v>384</v>
      </c>
      <c r="B161" s="23" t="s">
        <v>30</v>
      </c>
      <c r="C161" s="22" t="s">
        <v>252</v>
      </c>
      <c r="D161" s="24" t="s">
        <v>253</v>
      </c>
      <c r="E161" s="23" t="s">
        <v>31</v>
      </c>
      <c r="F161" s="23">
        <v>2.97</v>
      </c>
      <c r="G161" s="25">
        <v>25.49</v>
      </c>
      <c r="H161" s="25">
        <v>32.1</v>
      </c>
      <c r="I161" s="25">
        <f>G161*F161</f>
        <v>75.705299999999994</v>
      </c>
      <c r="J161" s="38">
        <f>H161*F161</f>
        <v>95.337000000000018</v>
      </c>
    </row>
    <row r="162" spans="1:10" x14ac:dyDescent="0.25">
      <c r="A162" s="29" t="s">
        <v>385</v>
      </c>
      <c r="B162" s="23" t="s">
        <v>30</v>
      </c>
      <c r="C162" s="22" t="s">
        <v>363</v>
      </c>
      <c r="D162" s="24" t="s">
        <v>364</v>
      </c>
      <c r="E162" s="23" t="s">
        <v>31</v>
      </c>
      <c r="F162" s="23">
        <v>47.52</v>
      </c>
      <c r="G162" s="25">
        <v>20.11</v>
      </c>
      <c r="H162" s="25">
        <v>25.32</v>
      </c>
      <c r="I162" s="25">
        <f>G162*F162</f>
        <v>955.62720000000002</v>
      </c>
      <c r="J162" s="38">
        <f>H162*F162</f>
        <v>1203.2064</v>
      </c>
    </row>
    <row r="163" spans="1:10" x14ac:dyDescent="0.25">
      <c r="A163" s="28" t="s">
        <v>386</v>
      </c>
      <c r="B163" s="17" t="s">
        <v>387</v>
      </c>
      <c r="C163" s="18"/>
      <c r="D163" s="19"/>
      <c r="E163" s="20"/>
      <c r="F163" s="20"/>
      <c r="G163" s="21"/>
      <c r="H163" s="21"/>
      <c r="I163" s="21">
        <f>SUBTOTAL(9,I164:I178)</f>
        <v>193592.13999999998</v>
      </c>
      <c r="J163" s="37">
        <f>SUBTOTAL(9,J164:J178)</f>
        <v>243775.44798399997</v>
      </c>
    </row>
    <row r="164" spans="1:10" x14ac:dyDescent="0.25">
      <c r="A164" s="28" t="s">
        <v>388</v>
      </c>
      <c r="B164" s="17" t="s">
        <v>389</v>
      </c>
      <c r="C164" s="18"/>
      <c r="D164" s="19"/>
      <c r="E164" s="20"/>
      <c r="F164" s="20"/>
      <c r="G164" s="21"/>
      <c r="H164" s="21"/>
      <c r="I164" s="21">
        <f>SUBTOTAL(9,I165:I169)</f>
        <v>184653.12</v>
      </c>
      <c r="J164" s="37">
        <f>SUBTOTAL(9,J165:J169)</f>
        <v>232517.75999999998</v>
      </c>
    </row>
    <row r="165" spans="1:10" ht="30" x14ac:dyDescent="0.25">
      <c r="A165" s="29" t="s">
        <v>390</v>
      </c>
      <c r="B165" s="23" t="s">
        <v>30</v>
      </c>
      <c r="C165" s="22" t="s">
        <v>391</v>
      </c>
      <c r="D165" s="24" t="s">
        <v>392</v>
      </c>
      <c r="E165" s="23" t="s">
        <v>31</v>
      </c>
      <c r="F165" s="23">
        <v>528</v>
      </c>
      <c r="G165" s="25">
        <v>92.24</v>
      </c>
      <c r="H165" s="25">
        <v>116.15</v>
      </c>
      <c r="I165" s="25">
        <f>G165*F165</f>
        <v>48702.719999999994</v>
      </c>
      <c r="J165" s="38">
        <f>H165*F165</f>
        <v>61327.200000000004</v>
      </c>
    </row>
    <row r="166" spans="1:10" x14ac:dyDescent="0.25">
      <c r="A166" s="29" t="s">
        <v>393</v>
      </c>
      <c r="B166" s="23" t="s">
        <v>30</v>
      </c>
      <c r="C166" s="22" t="s">
        <v>394</v>
      </c>
      <c r="D166" s="24" t="s">
        <v>395</v>
      </c>
      <c r="E166" s="23" t="s">
        <v>31</v>
      </c>
      <c r="F166" s="23">
        <v>352</v>
      </c>
      <c r="G166" s="25">
        <v>83.05</v>
      </c>
      <c r="H166" s="25">
        <v>104.58</v>
      </c>
      <c r="I166" s="25">
        <f>G166*F166</f>
        <v>29233.599999999999</v>
      </c>
      <c r="J166" s="38">
        <f>H166*F166</f>
        <v>36812.159999999996</v>
      </c>
    </row>
    <row r="167" spans="1:10" x14ac:dyDescent="0.25">
      <c r="A167" s="29" t="s">
        <v>396</v>
      </c>
      <c r="B167" s="23" t="s">
        <v>30</v>
      </c>
      <c r="C167" s="22" t="s">
        <v>397</v>
      </c>
      <c r="D167" s="24" t="s">
        <v>398</v>
      </c>
      <c r="E167" s="23" t="s">
        <v>31</v>
      </c>
      <c r="F167" s="23">
        <v>880</v>
      </c>
      <c r="G167" s="25">
        <v>32.200000000000003</v>
      </c>
      <c r="H167" s="25">
        <v>40.549999999999997</v>
      </c>
      <c r="I167" s="25">
        <f>G167*F167</f>
        <v>28336.000000000004</v>
      </c>
      <c r="J167" s="38">
        <f>H167*F167</f>
        <v>35684</v>
      </c>
    </row>
    <row r="168" spans="1:10" x14ac:dyDescent="0.25">
      <c r="A168" s="29" t="s">
        <v>399</v>
      </c>
      <c r="B168" s="23" t="s">
        <v>30</v>
      </c>
      <c r="C168" s="22" t="s">
        <v>400</v>
      </c>
      <c r="D168" s="24" t="s">
        <v>401</v>
      </c>
      <c r="E168" s="23" t="s">
        <v>31</v>
      </c>
      <c r="F168" s="23">
        <v>880</v>
      </c>
      <c r="G168" s="25">
        <v>22.69</v>
      </c>
      <c r="H168" s="25">
        <v>28.57</v>
      </c>
      <c r="I168" s="25">
        <f>G168*F168</f>
        <v>19967.2</v>
      </c>
      <c r="J168" s="38">
        <f>H168*F168</f>
        <v>25141.599999999999</v>
      </c>
    </row>
    <row r="169" spans="1:10" x14ac:dyDescent="0.25">
      <c r="A169" s="29" t="s">
        <v>402</v>
      </c>
      <c r="B169" s="23" t="s">
        <v>30</v>
      </c>
      <c r="C169" s="22" t="s">
        <v>403</v>
      </c>
      <c r="D169" s="24" t="s">
        <v>404</v>
      </c>
      <c r="E169" s="23" t="s">
        <v>31</v>
      </c>
      <c r="F169" s="23">
        <v>2280</v>
      </c>
      <c r="G169" s="25">
        <v>25.62</v>
      </c>
      <c r="H169" s="25">
        <v>32.26</v>
      </c>
      <c r="I169" s="25">
        <f>G169*F169</f>
        <v>58413.600000000006</v>
      </c>
      <c r="J169" s="38">
        <f>H169*F169</f>
        <v>73552.799999999988</v>
      </c>
    </row>
    <row r="170" spans="1:10" x14ac:dyDescent="0.25">
      <c r="A170" s="28" t="s">
        <v>405</v>
      </c>
      <c r="B170" s="17" t="s">
        <v>406</v>
      </c>
      <c r="C170" s="18"/>
      <c r="D170" s="19"/>
      <c r="E170" s="20"/>
      <c r="F170" s="20"/>
      <c r="G170" s="21"/>
      <c r="H170" s="21"/>
      <c r="I170" s="21">
        <f>SUBTOTAL(9,I171:I172)</f>
        <v>5065.2699999999995</v>
      </c>
      <c r="J170" s="37">
        <f>SUBTOTAL(9,J171:J172)</f>
        <v>6378.1879839999992</v>
      </c>
    </row>
    <row r="171" spans="1:10" x14ac:dyDescent="0.25">
      <c r="A171" s="28" t="s">
        <v>407</v>
      </c>
      <c r="B171" s="17" t="s">
        <v>408</v>
      </c>
      <c r="C171" s="18"/>
      <c r="D171" s="19"/>
      <c r="E171" s="20"/>
      <c r="F171" s="20"/>
      <c r="G171" s="21"/>
      <c r="H171" s="21"/>
      <c r="I171" s="21">
        <f>SUBTOTAL(9,I172:I172)</f>
        <v>5065.2699999999995</v>
      </c>
      <c r="J171" s="37">
        <f>SUBTOTAL(9,J172:J172)</f>
        <v>6378.1879839999992</v>
      </c>
    </row>
    <row r="172" spans="1:10" ht="165" x14ac:dyDescent="0.25">
      <c r="A172" s="29" t="s">
        <v>409</v>
      </c>
      <c r="B172" s="52" t="s">
        <v>469</v>
      </c>
      <c r="C172" s="52" t="s">
        <v>470</v>
      </c>
      <c r="D172" s="24" t="s">
        <v>468</v>
      </c>
      <c r="E172" s="23" t="s">
        <v>46</v>
      </c>
      <c r="F172" s="23">
        <v>7</v>
      </c>
      <c r="G172" s="25">
        <v>723.6099999999999</v>
      </c>
      <c r="H172" s="25">
        <f>1.2592*G172</f>
        <v>911.16971199999989</v>
      </c>
      <c r="I172" s="25">
        <f>G172*F172</f>
        <v>5065.2699999999995</v>
      </c>
      <c r="J172" s="38">
        <f>H172*F172</f>
        <v>6378.1879839999992</v>
      </c>
    </row>
    <row r="173" spans="1:10" x14ac:dyDescent="0.25">
      <c r="A173" s="28" t="s">
        <v>410</v>
      </c>
      <c r="B173" s="17" t="s">
        <v>411</v>
      </c>
      <c r="C173" s="18"/>
      <c r="D173" s="19"/>
      <c r="E173" s="20"/>
      <c r="F173" s="20"/>
      <c r="G173" s="21"/>
      <c r="H173" s="21"/>
      <c r="I173" s="21">
        <f>SUBTOTAL(9,I174:I176)</f>
        <v>3761.25</v>
      </c>
      <c r="J173" s="37">
        <f>SUBTOTAL(9,J174:J176)</f>
        <v>4737</v>
      </c>
    </row>
    <row r="174" spans="1:10" ht="90" x14ac:dyDescent="0.25">
      <c r="A174" s="29" t="s">
        <v>412</v>
      </c>
      <c r="B174" s="23" t="s">
        <v>67</v>
      </c>
      <c r="C174" s="22" t="s">
        <v>413</v>
      </c>
      <c r="D174" s="24" t="s">
        <v>414</v>
      </c>
      <c r="E174" s="23" t="s">
        <v>415</v>
      </c>
      <c r="F174" s="23">
        <v>225</v>
      </c>
      <c r="G174" s="25">
        <v>6.06</v>
      </c>
      <c r="H174" s="25">
        <v>7.63</v>
      </c>
      <c r="I174" s="25">
        <f>G174*F174</f>
        <v>1363.5</v>
      </c>
      <c r="J174" s="38">
        <f>H174*F174</f>
        <v>1716.75</v>
      </c>
    </row>
    <row r="175" spans="1:10" ht="30" x14ac:dyDescent="0.25">
      <c r="A175" s="29" t="s">
        <v>416</v>
      </c>
      <c r="B175" s="23" t="s">
        <v>26</v>
      </c>
      <c r="C175" s="22" t="s">
        <v>417</v>
      </c>
      <c r="D175" s="24" t="s">
        <v>418</v>
      </c>
      <c r="E175" s="23" t="s">
        <v>24</v>
      </c>
      <c r="F175" s="23">
        <v>225</v>
      </c>
      <c r="G175" s="25">
        <v>5.62</v>
      </c>
      <c r="H175" s="25">
        <v>7.08</v>
      </c>
      <c r="I175" s="25">
        <f>G175*F175</f>
        <v>1264.5</v>
      </c>
      <c r="J175" s="38">
        <f>H175*F175</f>
        <v>1593</v>
      </c>
    </row>
    <row r="176" spans="1:10" ht="45" x14ac:dyDescent="0.25">
      <c r="A176" s="29" t="s">
        <v>419</v>
      </c>
      <c r="B176" s="23" t="s">
        <v>26</v>
      </c>
      <c r="C176" s="22" t="s">
        <v>420</v>
      </c>
      <c r="D176" s="24" t="s">
        <v>421</v>
      </c>
      <c r="E176" s="23" t="s">
        <v>24</v>
      </c>
      <c r="F176" s="23">
        <v>75</v>
      </c>
      <c r="G176" s="25">
        <v>15.11</v>
      </c>
      <c r="H176" s="25">
        <v>19.03</v>
      </c>
      <c r="I176" s="25">
        <f>G176*F176</f>
        <v>1133.25</v>
      </c>
      <c r="J176" s="38">
        <f>H176*F176</f>
        <v>1427.25</v>
      </c>
    </row>
    <row r="177" spans="1:12" x14ac:dyDescent="0.25">
      <c r="A177" s="28" t="s">
        <v>422</v>
      </c>
      <c r="B177" s="17" t="s">
        <v>423</v>
      </c>
      <c r="C177" s="18"/>
      <c r="D177" s="19"/>
      <c r="E177" s="20"/>
      <c r="F177" s="20"/>
      <c r="G177" s="21"/>
      <c r="H177" s="21"/>
      <c r="I177" s="21">
        <f>SUBTOTAL(9,I178:I178)</f>
        <v>112.5</v>
      </c>
      <c r="J177" s="37">
        <f>SUBTOTAL(9,J178:J178)</f>
        <v>142.5</v>
      </c>
    </row>
    <row r="178" spans="1:12" ht="60.75" thickBot="1" x14ac:dyDescent="0.3">
      <c r="A178" s="30" t="s">
        <v>424</v>
      </c>
      <c r="B178" s="31" t="s">
        <v>26</v>
      </c>
      <c r="C178" s="32" t="s">
        <v>425</v>
      </c>
      <c r="D178" s="33" t="s">
        <v>426</v>
      </c>
      <c r="E178" s="31" t="s">
        <v>427</v>
      </c>
      <c r="F178" s="31">
        <v>750</v>
      </c>
      <c r="G178" s="34">
        <v>0.15</v>
      </c>
      <c r="H178" s="34">
        <v>0.19</v>
      </c>
      <c r="I178" s="34">
        <f>G178*F178</f>
        <v>112.5</v>
      </c>
      <c r="J178" s="39">
        <f>H178*F178</f>
        <v>142.5</v>
      </c>
    </row>
    <row r="179" spans="1:12" ht="10.5" customHeight="1" thickBot="1" x14ac:dyDescent="0.3"/>
    <row r="180" spans="1:12" ht="16.5" thickBot="1" x14ac:dyDescent="0.3">
      <c r="A180" s="70" t="s">
        <v>428</v>
      </c>
      <c r="B180" s="71"/>
      <c r="C180" s="71"/>
      <c r="D180" s="71"/>
      <c r="E180" s="71"/>
      <c r="F180" s="71"/>
      <c r="G180" s="71"/>
      <c r="H180" s="71"/>
      <c r="I180" s="54">
        <f>SUBTOTAL(9,I8:I176)-I181</f>
        <v>1116844.9419999998</v>
      </c>
      <c r="J180" s="56">
        <f>SUBTOTAL(9,J8:J176)-J181</f>
        <v>1406349.2069641596</v>
      </c>
    </row>
    <row r="181" spans="1:12" ht="16.5" thickBot="1" x14ac:dyDescent="0.3">
      <c r="A181" s="70" t="s">
        <v>429</v>
      </c>
      <c r="B181" s="71"/>
      <c r="C181" s="71"/>
      <c r="D181" s="71"/>
      <c r="E181" s="71"/>
      <c r="F181" s="71"/>
      <c r="G181" s="71"/>
      <c r="H181" s="72"/>
      <c r="I181" s="54">
        <f>SUM(I82,I85,I88,I89,I90,I91:I93)</f>
        <v>1229847.58</v>
      </c>
      <c r="J181" s="56">
        <f>SUM(J82,J85,J88,J89,J90,J91:J93)</f>
        <v>1430558.7050560003</v>
      </c>
    </row>
    <row r="182" spans="1:12" ht="16.5" thickBot="1" x14ac:dyDescent="0.3">
      <c r="A182" s="70" t="s">
        <v>430</v>
      </c>
      <c r="B182" s="71"/>
      <c r="C182" s="71"/>
      <c r="D182" s="71"/>
      <c r="E182" s="71"/>
      <c r="F182" s="71"/>
      <c r="G182" s="71"/>
      <c r="H182" s="72"/>
      <c r="I182" s="54">
        <f>SUBTOTAL(9,I10:I178)</f>
        <v>2346805.0219999999</v>
      </c>
      <c r="J182" s="56">
        <f>SUBTOTAL(9,J10:J178)</f>
        <v>2837050.4120201599</v>
      </c>
      <c r="K182">
        <f>SUM(K1:K181)</f>
        <v>211340.41914400001</v>
      </c>
      <c r="L182" s="77">
        <f>K182/$J$182</f>
        <v>7.4493008037002845E-2</v>
      </c>
    </row>
    <row r="183" spans="1:12" ht="15.75" thickBot="1" x14ac:dyDescent="0.3"/>
    <row r="184" spans="1:12" ht="15.75" thickBot="1" x14ac:dyDescent="0.3">
      <c r="A184" s="73" t="s">
        <v>431</v>
      </c>
      <c r="B184" s="74"/>
      <c r="C184" s="74"/>
      <c r="D184" s="74"/>
      <c r="E184" s="74"/>
      <c r="F184" s="74"/>
      <c r="G184" s="74"/>
      <c r="H184" s="74"/>
      <c r="I184" s="74"/>
      <c r="J184" s="75"/>
    </row>
    <row r="185" spans="1:12" x14ac:dyDescent="0.25">
      <c r="A185" s="67" t="s">
        <v>482</v>
      </c>
      <c r="B185" s="68"/>
      <c r="C185" s="68"/>
      <c r="D185" s="68"/>
      <c r="E185" s="68"/>
      <c r="F185" s="68"/>
      <c r="G185" s="68"/>
      <c r="H185" s="68"/>
      <c r="I185" s="68"/>
      <c r="J185" s="69"/>
    </row>
    <row r="186" spans="1:12" ht="35.25" customHeight="1" x14ac:dyDescent="0.25">
      <c r="A186" s="61" t="s">
        <v>483</v>
      </c>
      <c r="B186" s="62"/>
      <c r="C186" s="62"/>
      <c r="D186" s="62"/>
      <c r="E186" s="62"/>
      <c r="F186" s="62"/>
      <c r="G186" s="62"/>
      <c r="H186" s="62"/>
      <c r="I186" s="62"/>
      <c r="J186" s="63"/>
    </row>
    <row r="187" spans="1:12" ht="15.75" customHeight="1" x14ac:dyDescent="0.25">
      <c r="A187" s="61" t="s">
        <v>484</v>
      </c>
      <c r="B187" s="62"/>
      <c r="C187" s="62"/>
      <c r="D187" s="62"/>
      <c r="E187" s="62"/>
      <c r="F187" s="62"/>
      <c r="G187" s="62"/>
      <c r="H187" s="62"/>
      <c r="I187" s="62"/>
      <c r="J187" s="63"/>
    </row>
    <row r="188" spans="1:12" ht="15.75" customHeight="1" x14ac:dyDescent="0.25">
      <c r="A188" s="61" t="s">
        <v>485</v>
      </c>
      <c r="B188" s="62"/>
      <c r="C188" s="62"/>
      <c r="D188" s="62"/>
      <c r="E188" s="62"/>
      <c r="F188" s="62"/>
      <c r="G188" s="62"/>
      <c r="H188" s="62"/>
      <c r="I188" s="62"/>
      <c r="J188" s="63"/>
    </row>
    <row r="189" spans="1:12" ht="15.75" customHeight="1" x14ac:dyDescent="0.25">
      <c r="A189" s="61" t="s">
        <v>486</v>
      </c>
      <c r="B189" s="62"/>
      <c r="C189" s="62"/>
      <c r="D189" s="62"/>
      <c r="E189" s="62"/>
      <c r="F189" s="62"/>
      <c r="G189" s="62"/>
      <c r="H189" s="62"/>
      <c r="I189" s="62"/>
      <c r="J189" s="63"/>
    </row>
    <row r="190" spans="1:12" ht="15.75" customHeight="1" x14ac:dyDescent="0.25">
      <c r="A190" s="61" t="s">
        <v>487</v>
      </c>
      <c r="B190" s="62"/>
      <c r="C190" s="62"/>
      <c r="D190" s="62"/>
      <c r="E190" s="62"/>
      <c r="F190" s="62"/>
      <c r="G190" s="62"/>
      <c r="H190" s="62"/>
      <c r="I190" s="62"/>
      <c r="J190" s="63"/>
    </row>
    <row r="191" spans="1:12" ht="15.75" customHeight="1" x14ac:dyDescent="0.25">
      <c r="A191" s="61" t="s">
        <v>488</v>
      </c>
      <c r="B191" s="62"/>
      <c r="C191" s="62"/>
      <c r="D191" s="62"/>
      <c r="E191" s="62"/>
      <c r="F191" s="62"/>
      <c r="G191" s="62"/>
      <c r="H191" s="62"/>
      <c r="I191" s="62"/>
      <c r="J191" s="63"/>
    </row>
    <row r="192" spans="1:12" ht="28.5" customHeight="1" x14ac:dyDescent="0.25">
      <c r="A192" s="61" t="s">
        <v>489</v>
      </c>
      <c r="B192" s="62"/>
      <c r="C192" s="62"/>
      <c r="D192" s="62"/>
      <c r="E192" s="62"/>
      <c r="F192" s="62"/>
      <c r="G192" s="62"/>
      <c r="H192" s="62"/>
      <c r="I192" s="62"/>
      <c r="J192" s="63"/>
    </row>
    <row r="193" spans="1:10" ht="31.5" customHeight="1" thickBot="1" x14ac:dyDescent="0.3">
      <c r="A193" s="64" t="s">
        <v>490</v>
      </c>
      <c r="B193" s="65"/>
      <c r="C193" s="65"/>
      <c r="D193" s="65"/>
      <c r="E193" s="65"/>
      <c r="F193" s="65"/>
      <c r="G193" s="65"/>
      <c r="H193" s="65"/>
      <c r="I193" s="65"/>
      <c r="J193" s="66"/>
    </row>
    <row r="195" spans="1:10" x14ac:dyDescent="0.25">
      <c r="I195"/>
      <c r="J195"/>
    </row>
    <row r="196" spans="1:10" x14ac:dyDescent="0.25">
      <c r="I196"/>
      <c r="J196"/>
    </row>
    <row r="197" spans="1:10" x14ac:dyDescent="0.25">
      <c r="I197"/>
      <c r="J197"/>
    </row>
  </sheetData>
  <mergeCells count="14">
    <mergeCell ref="B1:F1"/>
    <mergeCell ref="A186:J186"/>
    <mergeCell ref="A193:J193"/>
    <mergeCell ref="A188:J188"/>
    <mergeCell ref="A189:J189"/>
    <mergeCell ref="A190:J190"/>
    <mergeCell ref="A192:J192"/>
    <mergeCell ref="A187:J187"/>
    <mergeCell ref="A185:J185"/>
    <mergeCell ref="A180:H180"/>
    <mergeCell ref="A181:H181"/>
    <mergeCell ref="A182:H182"/>
    <mergeCell ref="A184:J184"/>
    <mergeCell ref="A191:J191"/>
  </mergeCells>
  <printOptions horizontalCentered="1"/>
  <pageMargins left="0.55118110236220474" right="0.43307086614173229" top="1.6535433070866143" bottom="0.78740157480314965" header="0.31496062992125984" footer="0.31496062992125984"/>
  <pageSetup paperSize="9" scale="38" fitToHeight="0" orientation="portrait" verticalDpi="4294967293" r:id="rId1"/>
  <headerFooter alignWithMargins="0">
    <oddHeader>&amp;L&amp;G&amp;C&amp;"Calibri,Negrito"&amp;30UNIVERSIDADE FEDERAL DO RIO DE JANEIRO
ESCRITÓRIO TÉCNICO DA UNIVERSIDADE
COORDENAÇÃO DE PLANEJAMENTO
DIVISÃO DE PLANEJAMENTO&amp;R&amp;G</oddHeader>
    <oddFooter>&amp;RData: &amp;D
&amp;F
Pág. 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OS1616C-Relatório Sintético</vt:lpstr>
      <vt:lpstr>'OS1616C-Relatório Sintético'!Area_de_impressao</vt:lpstr>
      <vt:lpstr>'OS1616C-Relatório Sintético'!Titulos_de_impressao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Mendonca Delgado</dc:creator>
  <cp:lastModifiedBy>Daniele Mendonca Delgado</cp:lastModifiedBy>
  <cp:lastPrinted>2020-08-26T04:01:49Z</cp:lastPrinted>
  <dcterms:created xsi:type="dcterms:W3CDTF">2020-08-21T02:47:48Z</dcterms:created>
  <dcterms:modified xsi:type="dcterms:W3CDTF">2020-11-12T20:09:52Z</dcterms:modified>
</cp:coreProperties>
</file>