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nes\Downloads\"/>
    </mc:Choice>
  </mc:AlternateContent>
  <bookViews>
    <workbookView xWindow="0" yWindow="0" windowWidth="20490" windowHeight="7620"/>
  </bookViews>
  <sheets>
    <sheet name="Relatório Sintético" sheetId="1" r:id="rId1"/>
  </sheets>
  <definedNames>
    <definedName name="_xlnm.Print_Area" localSheetId="0">'Relatório Sintético'!$A$1:$H$7</definedName>
    <definedName name="_xlnm.Print_Titles" localSheetId="0">'Relatório Sintético'!$1:$1</definedName>
  </definedNames>
  <calcPr calcId="162913"/>
</workbook>
</file>

<file path=xl/calcChain.xml><?xml version="1.0" encoding="utf-8"?>
<calcChain xmlns="http://schemas.openxmlformats.org/spreadsheetml/2006/main">
  <c r="H7" i="1" l="1"/>
  <c r="H6" i="1"/>
  <c r="H5" i="1"/>
  <c r="H4" i="1"/>
  <c r="H3" i="1"/>
</calcChain>
</file>

<file path=xl/sharedStrings.xml><?xml version="1.0" encoding="utf-8"?>
<sst xmlns="http://schemas.openxmlformats.org/spreadsheetml/2006/main" count="26" uniqueCount="25">
  <si>
    <t>ITEM</t>
  </si>
  <si>
    <t>FONTE</t>
  </si>
  <si>
    <t>DISCRIMINAÇÃO DOS SERVIÇOS</t>
  </si>
  <si>
    <t>M2</t>
  </si>
  <si>
    <t>M</t>
  </si>
  <si>
    <t>M3</t>
  </si>
  <si>
    <t>5.1</t>
  </si>
  <si>
    <t>H</t>
  </si>
  <si>
    <t xml:space="preserve">CÓDIGO </t>
  </si>
  <si>
    <t>UNID.</t>
  </si>
  <si>
    <t>VL. UNIT.R$</t>
  </si>
  <si>
    <t>TOTAL R$</t>
  </si>
  <si>
    <t>1.0</t>
  </si>
  <si>
    <t>1.3</t>
  </si>
  <si>
    <t>4.1.2</t>
  </si>
  <si>
    <t>4.2.2</t>
  </si>
  <si>
    <t>QUANT</t>
  </si>
  <si>
    <t>Serviços de consultoria técnica do Engenheiro Responsável pelo desenvolvimento do projeto estrutural, incluindo visita à obra, assim com esclarecimentos, adequações e detalhamentos do projeto estrutural durante a execução da obra.</t>
  </si>
  <si>
    <t>Projetos / serviços técnicos</t>
  </si>
  <si>
    <t xml:space="preserve">Guarda-corpo metalico , com 1,00m de altura, com montantes em barra chata 1"x1/4", para pintura em esmalte sintético na cor verde, espaçadas 10 cm,  fixadas em barra chata 3/4"x1/4" soldada   na viga metálica.  Corrimão em barra chata 1/4"x1" soldada no guarda-corpo  para fixação do corrimao em madeira.  Fornecimento e instalação.                               </t>
  </si>
  <si>
    <t>Forração dos degraus da escada em peça de madeira Cumarú aparelhada de 1,60x27x3 cm</t>
  </si>
  <si>
    <t>Berço de argamassa epoxi (grout) (20X60X35)</t>
  </si>
  <si>
    <t>Proteção de pisos hidráulico com espuma e chapa de compensado</t>
  </si>
  <si>
    <t>2.2.13</t>
  </si>
  <si>
    <t>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</si>
</sst>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164" formatCode="&quot; R$ &quot;#,##0.00\ ;&quot; R$ (&quot;#,##0.00\);&quot; R$ -&quot;#\ ;@\ "/>
    <numFmt numFmtId="165" formatCode="#,##0.00\ ;&quot; (&quot;#,##0.00\);&quot; -&quot;#\ ;@\ "/>
    <numFmt numFmtId="166" formatCode="_(* #,##0.00_);_(* \(#,##0.00\);_(* \-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2"/>
      <color theme="1"/>
      <name val="Arial"/>
      <family val="2"/>
    </font>
    <font>
      <sz val="10"/>
      <name val="Arial"/>
      <family val="2"/>
    </font>
    <font>
      <sz val="10"/>
      <color indexed="8"/>
      <name val="Arial1"/>
    </font>
    <font>
      <sz val="10"/>
      <name val="Arial"/>
      <family val="2"/>
      <charset val="1"/>
    </font>
    <font>
      <b/>
      <sz val="12"/>
      <name val="Arial"/>
      <family val="2"/>
    </font>
    <font>
      <sz val="12"/>
      <name val="Arial"/>
      <family val="2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13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0" fontId="3" fillId="0" borderId="0"/>
    <xf numFmtId="164" fontId="5" fillId="0" borderId="0" applyFill="0" applyBorder="0" applyAlignment="0" applyProtection="0"/>
    <xf numFmtId="165" fontId="5" fillId="0" borderId="0" applyFill="0" applyBorder="0" applyAlignment="0" applyProtection="0"/>
    <xf numFmtId="0" fontId="6" fillId="0" borderId="0" applyBorder="0" applyProtection="0"/>
    <xf numFmtId="9" fontId="7" fillId="0" borderId="0"/>
    <xf numFmtId="166" fontId="5" fillId="0" borderId="0" applyFill="0" applyBorder="0" applyAlignment="0" applyProtection="0"/>
    <xf numFmtId="0" fontId="5" fillId="0" borderId="0"/>
    <xf numFmtId="0" fontId="5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44" fontId="0" fillId="0" borderId="0" xfId="1" applyFont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44" fontId="2" fillId="6" borderId="0" xfId="1" applyFont="1" applyFill="1" applyBorder="1" applyAlignment="1">
      <alignment horizontal="center" vertical="center" wrapText="1"/>
    </xf>
    <xf numFmtId="0" fontId="0" fillId="6" borderId="0" xfId="0" applyFill="1" applyBorder="1"/>
    <xf numFmtId="0" fontId="8" fillId="2" borderId="3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9" fillId="4" borderId="2" xfId="2" applyFont="1" applyFill="1" applyBorder="1" applyAlignment="1">
      <alignment horizontal="center" vertical="center"/>
    </xf>
    <xf numFmtId="165" fontId="9" fillId="6" borderId="2" xfId="4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vertical="center" wrapText="1"/>
    </xf>
    <xf numFmtId="2" fontId="8" fillId="2" borderId="7" xfId="2" applyNumberFormat="1" applyFont="1" applyFill="1" applyBorder="1" applyAlignment="1">
      <alignment horizontal="center" vertical="center" wrapText="1"/>
    </xf>
    <xf numFmtId="4" fontId="8" fillId="2" borderId="7" xfId="2" applyNumberFormat="1" applyFont="1" applyFill="1" applyBorder="1" applyAlignment="1">
      <alignment horizontal="center" vertical="center" wrapText="1"/>
    </xf>
    <xf numFmtId="0" fontId="0" fillId="6" borderId="0" xfId="0" applyFill="1"/>
    <xf numFmtId="2" fontId="9" fillId="6" borderId="8" xfId="2" applyNumberFormat="1" applyFont="1" applyFill="1" applyBorder="1" applyAlignment="1">
      <alignment horizontal="center" vertical="center"/>
    </xf>
    <xf numFmtId="4" fontId="9" fillId="6" borderId="8" xfId="2" applyNumberFormat="1" applyFont="1" applyFill="1" applyBorder="1" applyAlignment="1">
      <alignment horizontal="center" vertical="center" wrapText="1"/>
    </xf>
    <xf numFmtId="165" fontId="9" fillId="6" borderId="8" xfId="4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vertical="center" wrapText="1"/>
    </xf>
    <xf numFmtId="0" fontId="9" fillId="3" borderId="8" xfId="2" applyFont="1" applyFill="1" applyBorder="1" applyAlignment="1">
      <alignment horizontal="center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6" borderId="8" xfId="2" applyFont="1" applyFill="1" applyBorder="1" applyAlignment="1">
      <alignment horizontal="center" vertical="center"/>
    </xf>
    <xf numFmtId="4" fontId="9" fillId="5" borderId="5" xfId="2" applyNumberFormat="1" applyFont="1" applyFill="1" applyBorder="1" applyAlignment="1">
      <alignment horizontal="center" vertical="center"/>
    </xf>
    <xf numFmtId="2" fontId="9" fillId="6" borderId="8" xfId="2" applyNumberFormat="1" applyFont="1" applyFill="1" applyBorder="1" applyAlignment="1">
      <alignment horizontal="center" vertical="center" wrapText="1"/>
    </xf>
    <xf numFmtId="4" fontId="9" fillId="5" borderId="2" xfId="2" applyNumberFormat="1" applyFont="1" applyFill="1" applyBorder="1" applyAlignment="1">
      <alignment horizontal="center" vertical="center"/>
    </xf>
    <xf numFmtId="2" fontId="9" fillId="6" borderId="2" xfId="2" applyNumberFormat="1" applyFont="1" applyFill="1" applyBorder="1" applyAlignment="1">
      <alignment horizontal="center" vertical="center"/>
    </xf>
    <xf numFmtId="164" fontId="9" fillId="4" borderId="2" xfId="3" applyFont="1" applyFill="1" applyBorder="1" applyAlignment="1" applyProtection="1">
      <alignment horizontal="center" vertical="center" wrapText="1"/>
    </xf>
    <xf numFmtId="0" fontId="9" fillId="4" borderId="8" xfId="3" applyNumberFormat="1" applyFont="1" applyFill="1" applyBorder="1" applyAlignment="1" applyProtection="1">
      <alignment horizontal="center" vertical="center"/>
    </xf>
    <xf numFmtId="4" fontId="9" fillId="5" borderId="8" xfId="2" applyNumberFormat="1" applyFont="1" applyFill="1" applyBorder="1" applyAlignment="1">
      <alignment horizontal="center" vertical="center"/>
    </xf>
    <xf numFmtId="4" fontId="10" fillId="5" borderId="8" xfId="9" applyNumberFormat="1" applyFont="1" applyFill="1" applyBorder="1" applyAlignment="1" applyProtection="1">
      <alignment horizontal="center" vertical="center"/>
    </xf>
    <xf numFmtId="0" fontId="4" fillId="6" borderId="8" xfId="0" applyFont="1" applyFill="1" applyBorder="1" applyAlignment="1">
      <alignment horizontal="justify" vertical="center" wrapText="1"/>
    </xf>
    <xf numFmtId="0" fontId="9" fillId="6" borderId="2" xfId="2" applyFont="1" applyFill="1" applyBorder="1" applyAlignment="1">
      <alignment horizontal="center" vertical="center"/>
    </xf>
    <xf numFmtId="4" fontId="9" fillId="6" borderId="8" xfId="2" applyNumberFormat="1" applyFont="1" applyFill="1" applyBorder="1" applyAlignment="1">
      <alignment horizontal="center" vertical="center"/>
    </xf>
    <xf numFmtId="4" fontId="9" fillId="6" borderId="2" xfId="2" applyNumberFormat="1" applyFont="1" applyFill="1" applyBorder="1" applyAlignment="1">
      <alignment horizontal="center" vertical="center"/>
    </xf>
    <xf numFmtId="44" fontId="2" fillId="7" borderId="0" xfId="1" applyFont="1" applyFill="1" applyBorder="1" applyAlignment="1">
      <alignment horizontal="center" vertical="center" wrapText="1"/>
    </xf>
    <xf numFmtId="0" fontId="0" fillId="7" borderId="0" xfId="0" applyFill="1" applyBorder="1"/>
    <xf numFmtId="44" fontId="0" fillId="7" borderId="0" xfId="1" applyFont="1" applyFill="1" applyAlignment="1">
      <alignment horizontal="right" vertical="center"/>
    </xf>
    <xf numFmtId="165" fontId="9" fillId="8" borderId="8" xfId="4" applyFont="1" applyFill="1" applyBorder="1" applyAlignment="1">
      <alignment horizontal="center" vertical="center" wrapText="1"/>
    </xf>
    <xf numFmtId="4" fontId="9" fillId="7" borderId="2" xfId="2" applyNumberFormat="1" applyFont="1" applyFill="1" applyBorder="1" applyAlignment="1">
      <alignment horizontal="center" vertical="center"/>
    </xf>
  </cellXfs>
  <cellStyles count="10">
    <cellStyle name="Excel Built-in Normal" xfId="5"/>
    <cellStyle name="Moeda" xfId="1" builtinId="4"/>
    <cellStyle name="Moeda 2" xfId="3"/>
    <cellStyle name="Normal" xfId="0" builtinId="0"/>
    <cellStyle name="Normal 2" xfId="2"/>
    <cellStyle name="Normal 2 2" xfId="9"/>
    <cellStyle name="Normal 3" xfId="8"/>
    <cellStyle name="TableStyleLight1" xfId="6"/>
    <cellStyle name="Vírgula 2" xfId="4"/>
    <cellStyle name="Vírgula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"/>
  <sheetViews>
    <sheetView tabSelected="1" zoomScale="80" zoomScaleNormal="80" zoomScaleSheetLayoutView="70" workbookViewId="0">
      <selection activeCell="H3" sqref="H3"/>
    </sheetView>
  </sheetViews>
  <sheetFormatPr defaultRowHeight="15"/>
  <cols>
    <col min="1" max="1" width="11.42578125" style="1" customWidth="1"/>
    <col min="2" max="2" width="12.7109375" style="1" customWidth="1"/>
    <col min="3" max="3" width="24.140625" style="1" customWidth="1"/>
    <col min="4" max="4" width="73.5703125" style="3" customWidth="1"/>
    <col min="5" max="5" width="10.85546875" style="1" customWidth="1"/>
    <col min="6" max="6" width="18.28515625" style="1" bestFit="1" customWidth="1"/>
    <col min="7" max="7" width="17.5703125" style="2" bestFit="1" customWidth="1"/>
    <col min="8" max="8" width="20.7109375" style="2" customWidth="1"/>
    <col min="9" max="9" width="16.7109375" style="40" customWidth="1"/>
    <col min="10" max="10" width="15.7109375" style="2" customWidth="1"/>
    <col min="13" max="13" width="14.5703125" customWidth="1"/>
    <col min="15" max="15" width="49.85546875" style="4" customWidth="1"/>
    <col min="16" max="16" width="9.5703125" bestFit="1" customWidth="1"/>
  </cols>
  <sheetData>
    <row r="1" spans="1:16" ht="33.75" customHeight="1">
      <c r="A1" s="13" t="s">
        <v>0</v>
      </c>
      <c r="B1" s="14" t="s">
        <v>1</v>
      </c>
      <c r="C1" s="14" t="s">
        <v>8</v>
      </c>
      <c r="D1" s="15" t="s">
        <v>2</v>
      </c>
      <c r="E1" s="14" t="s">
        <v>9</v>
      </c>
      <c r="F1" s="16" t="s">
        <v>16</v>
      </c>
      <c r="G1" s="17" t="s">
        <v>10</v>
      </c>
      <c r="H1" s="17" t="s">
        <v>11</v>
      </c>
      <c r="I1" s="38" t="s">
        <v>24</v>
      </c>
      <c r="J1" s="5"/>
    </row>
    <row r="2" spans="1:16" ht="15.75">
      <c r="A2" s="7" t="s">
        <v>12</v>
      </c>
      <c r="B2" s="7"/>
      <c r="C2" s="8"/>
      <c r="D2" s="9" t="s">
        <v>18</v>
      </c>
      <c r="E2" s="8"/>
      <c r="F2" s="8"/>
      <c r="G2" s="8"/>
      <c r="H2" s="10"/>
      <c r="I2" s="39"/>
      <c r="J2" s="6"/>
      <c r="O2"/>
    </row>
    <row r="3" spans="1:16" s="18" customFormat="1" ht="81.75" customHeight="1">
      <c r="A3" s="11" t="s">
        <v>13</v>
      </c>
      <c r="B3" s="30"/>
      <c r="C3" s="31"/>
      <c r="D3" s="22" t="s">
        <v>17</v>
      </c>
      <c r="E3" s="32" t="s">
        <v>7</v>
      </c>
      <c r="F3" s="19">
        <v>110</v>
      </c>
      <c r="G3" s="20">
        <v>125.73</v>
      </c>
      <c r="H3" s="12">
        <f t="shared" ref="H3" si="0">F3*G3</f>
        <v>13830.300000000001</v>
      </c>
      <c r="I3" s="41">
        <v>27500</v>
      </c>
    </row>
    <row r="4" spans="1:16" s="18" customFormat="1" ht="45" customHeight="1">
      <c r="A4" s="11" t="s">
        <v>23</v>
      </c>
      <c r="B4" s="23"/>
      <c r="C4" s="23"/>
      <c r="D4" s="34" t="s">
        <v>22</v>
      </c>
      <c r="E4" s="33" t="s">
        <v>3</v>
      </c>
      <c r="F4" s="27">
        <v>144</v>
      </c>
      <c r="G4" s="20">
        <v>96.03</v>
      </c>
      <c r="H4" s="21">
        <f t="shared" ref="H4" si="1">(G4*F4)</f>
        <v>13828.32</v>
      </c>
      <c r="I4" s="41">
        <v>14555.52</v>
      </c>
    </row>
    <row r="5" spans="1:16" s="18" customFormat="1" ht="48" customHeight="1">
      <c r="A5" s="35" t="s">
        <v>14</v>
      </c>
      <c r="B5" s="24"/>
      <c r="C5" s="25"/>
      <c r="D5" s="22" t="s">
        <v>21</v>
      </c>
      <c r="E5" s="28" t="s">
        <v>5</v>
      </c>
      <c r="F5" s="19">
        <v>0.65</v>
      </c>
      <c r="G5" s="36">
        <v>3925.45</v>
      </c>
      <c r="H5" s="21">
        <f>F5*G5</f>
        <v>2551.5425</v>
      </c>
      <c r="I5" s="41">
        <v>2671.5454999999997</v>
      </c>
      <c r="L5" s="6"/>
      <c r="M5" s="6"/>
      <c r="N5" s="6"/>
      <c r="O5" s="6"/>
      <c r="P5" s="6"/>
    </row>
    <row r="6" spans="1:16" s="18" customFormat="1" ht="94.5" customHeight="1">
      <c r="A6" s="35" t="s">
        <v>15</v>
      </c>
      <c r="B6" s="24"/>
      <c r="C6" s="25"/>
      <c r="D6" s="22" t="s">
        <v>19</v>
      </c>
      <c r="E6" s="32" t="s">
        <v>4</v>
      </c>
      <c r="F6" s="19">
        <v>43.6</v>
      </c>
      <c r="G6" s="36">
        <v>623.41</v>
      </c>
      <c r="H6" s="21">
        <f>F6*G6</f>
        <v>27180.675999999999</v>
      </c>
      <c r="I6" s="41">
        <v>35090.152000000002</v>
      </c>
      <c r="L6" s="6"/>
      <c r="M6" s="6"/>
      <c r="N6" s="6"/>
      <c r="O6" s="6"/>
      <c r="P6" s="6"/>
    </row>
    <row r="7" spans="1:16" s="18" customFormat="1" ht="54.75" customHeight="1">
      <c r="A7" s="25" t="s">
        <v>6</v>
      </c>
      <c r="B7" s="25"/>
      <c r="C7" s="25"/>
      <c r="D7" s="22" t="s">
        <v>20</v>
      </c>
      <c r="E7" s="26" t="s">
        <v>3</v>
      </c>
      <c r="F7" s="29">
        <v>20</v>
      </c>
      <c r="G7" s="37">
        <v>510.42</v>
      </c>
      <c r="H7" s="37">
        <f>F7*G7</f>
        <v>10208.4</v>
      </c>
      <c r="I7" s="42">
        <v>12045</v>
      </c>
      <c r="L7" s="6"/>
      <c r="M7" s="6"/>
      <c r="N7" s="6"/>
      <c r="O7" s="6"/>
      <c r="P7" s="6"/>
    </row>
  </sheetData>
  <printOptions horizontalCentered="1"/>
  <pageMargins left="0.55118110236220474" right="0.43307086614173229" top="0.86614173228346458" bottom="0.78740157480314965" header="0.31496062992125984" footer="0.31496062992125984"/>
  <pageSetup paperSize="9" scale="49" fitToHeight="0" orientation="portrait" r:id="rId1"/>
  <headerFooter alignWithMargins="0">
    <oddFooter>&amp;RData: &amp;D
&amp;F
Pág.&amp;P/&amp;N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Relatório Sintético</vt:lpstr>
      <vt:lpstr>'Relatório Sintético'!Area_de_impressao</vt:lpstr>
      <vt:lpstr>'Relatório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Raphael Freire</dc:creator>
  <cp:lastModifiedBy>Wanessa Velasco</cp:lastModifiedBy>
  <cp:lastPrinted>2019-12-10T14:07:57Z</cp:lastPrinted>
  <dcterms:created xsi:type="dcterms:W3CDTF">2018-01-03T12:12:38Z</dcterms:created>
  <dcterms:modified xsi:type="dcterms:W3CDTF">2020-12-14T14:35:29Z</dcterms:modified>
</cp:coreProperties>
</file>