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anes\Downloads\"/>
    </mc:Choice>
  </mc:AlternateContent>
  <bookViews>
    <workbookView xWindow="-60" yWindow="45" windowWidth="15495" windowHeight="2985"/>
  </bookViews>
  <sheets>
    <sheet name="Relatório Sintético" sheetId="1" r:id="rId1"/>
  </sheets>
  <definedNames>
    <definedName name="_xlnm.Print_Area" localSheetId="0">'Relatório Sintético'!$A$1:$H$12</definedName>
    <definedName name="_xlnm.Print_Titles" localSheetId="0">'Relatório Sintético'!$1:$1</definedName>
  </definedNames>
  <calcPr calcId="162913"/>
</workbook>
</file>

<file path=xl/calcChain.xml><?xml version="1.0" encoding="utf-8"?>
<calcChain xmlns="http://schemas.openxmlformats.org/spreadsheetml/2006/main">
  <c r="H11" i="1" l="1"/>
  <c r="H10" i="1"/>
  <c r="H9" i="1" l="1"/>
  <c r="H8" i="1"/>
  <c r="H7" i="1"/>
  <c r="H6" i="1"/>
  <c r="H5" i="1"/>
  <c r="H4" i="1"/>
  <c r="H3" i="1"/>
  <c r="H2" i="1"/>
</calcChain>
</file>

<file path=xl/sharedStrings.xml><?xml version="1.0" encoding="utf-8"?>
<sst xmlns="http://schemas.openxmlformats.org/spreadsheetml/2006/main" count="39" uniqueCount="34">
  <si>
    <t>ITEM</t>
  </si>
  <si>
    <t>FONTE</t>
  </si>
  <si>
    <t>DISCRIMINAÇÃO DOS SERVIÇOS</t>
  </si>
  <si>
    <t>M2</t>
  </si>
  <si>
    <t>UN</t>
  </si>
  <si>
    <t>M3</t>
  </si>
  <si>
    <t>H</t>
  </si>
  <si>
    <t xml:space="preserve">CÓDIGO </t>
  </si>
  <si>
    <t>UNID.</t>
  </si>
  <si>
    <t>VL. UNIT.R$</t>
  </si>
  <si>
    <t>TOTAL R$</t>
  </si>
  <si>
    <t>4.1.3</t>
  </si>
  <si>
    <t>QUANT</t>
  </si>
  <si>
    <t>2.3.3</t>
  </si>
  <si>
    <t>2.4.4</t>
  </si>
  <si>
    <t>2.4.5</t>
  </si>
  <si>
    <t>4.3.6</t>
  </si>
  <si>
    <t>Montagem e desmontagem de andaime tubular, considerando-se a area vertical recoberta.</t>
  </si>
  <si>
    <t>Movimentação vertical ou horizontal de plataforma ou passarela</t>
  </si>
  <si>
    <t>2.4.6</t>
  </si>
  <si>
    <t>KGxKM</t>
  </si>
  <si>
    <t>2.2.12</t>
  </si>
  <si>
    <t>Aterro com mistura solo / cimento 1:15 (cimento/areia)  para reforço de solo</t>
  </si>
  <si>
    <t>Chapa metálica aço ASTM A36 (20x150x250) E (20X300X600) E (20X150X400)</t>
  </si>
  <si>
    <t>Concreto magro para lastro , aplicado em piso ou radier espessura 3 cm</t>
  </si>
  <si>
    <t>Proteções em geral (vidros remanescentes,esquadrias, elementos decorativos, etc....) com  placas  de compensado. (Esquadrias)</t>
  </si>
  <si>
    <t>Transporte horizontal manual de vigas metalicas</t>
  </si>
  <si>
    <t>3.1.2</t>
  </si>
  <si>
    <t>6.1.3</t>
  </si>
  <si>
    <t>Retirada de instalação provisória de água</t>
  </si>
  <si>
    <t>Transporte horizontal  com carrinho de mão de entulho / solo</t>
  </si>
  <si>
    <t>7.1.3</t>
  </si>
  <si>
    <t>Tecnico de segurança com encargos complementares</t>
  </si>
  <si>
    <t>PROPOSTA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</si>
</sst>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&quot;R$&quot;\ * #,##0.00_-;\-&quot;R$&quot;\ * #,##0.00_-;_-&quot;R$&quot;\ * &quot;-&quot;??_-;_-@_-"/>
    <numFmt numFmtId="164" formatCode="&quot; R$ &quot;#,##0.00\ ;&quot; R$ (&quot;#,##0.00\);&quot; R$ -&quot;#\ ;@\ "/>
    <numFmt numFmtId="165" formatCode="#,##0.00\ ;&quot; (&quot;#,##0.00\);&quot; -&quot;#\ ;@\ "/>
    <numFmt numFmtId="166" formatCode="_(* #,##0.00_);_(* \(#,##0.00\);_(* \-??_);_(@_)"/>
    <numFmt numFmtId="169" formatCode="_-&quot;R$&quot;\ * #,##0.00_-;\-&quot;R$&quot;\ * #,##0.00_-;_-&quot;R$&quot;\ * &quot;-&quot;??_-;_-@_-"/>
    <numFmt numFmtId="170" formatCode="_-* #,##0.00_-;\-* #,##0.00_-;_-* &quot;-&quot;??_-;_-@_-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1"/>
    </font>
    <font>
      <sz val="10"/>
      <name val="Arial"/>
      <family val="2"/>
      <charset val="1"/>
    </font>
    <font>
      <b/>
      <sz val="12"/>
      <name val="Arial"/>
      <family val="2"/>
    </font>
    <font>
      <sz val="12"/>
      <name val="Arial"/>
      <family val="2"/>
    </font>
    <font>
      <sz val="12"/>
      <color rgb="FF000000"/>
      <name val="Arial"/>
      <family val="2"/>
    </font>
    <font>
      <sz val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31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13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44" fontId="1" fillId="0" borderId="0" applyFont="0" applyFill="0" applyBorder="0" applyAlignment="0" applyProtection="0"/>
    <xf numFmtId="0" fontId="3" fillId="0" borderId="0"/>
    <xf numFmtId="164" fontId="6" fillId="0" borderId="0" applyFill="0" applyBorder="0" applyAlignment="0" applyProtection="0"/>
    <xf numFmtId="165" fontId="6" fillId="0" borderId="0" applyFill="0" applyBorder="0" applyAlignment="0" applyProtection="0"/>
    <xf numFmtId="0" fontId="7" fillId="0" borderId="0" applyBorder="0" applyProtection="0"/>
    <xf numFmtId="9" fontId="8" fillId="0" borderId="0"/>
    <xf numFmtId="166" fontId="6" fillId="0" borderId="0" applyFill="0" applyBorder="0" applyAlignment="0" applyProtection="0"/>
    <xf numFmtId="0" fontId="6" fillId="0" borderId="0"/>
    <xf numFmtId="0" fontId="6" fillId="0" borderId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</cellStyleXfs>
  <cellXfs count="60">
    <xf numFmtId="0" fontId="0" fillId="0" borderId="0" xfId="0"/>
    <xf numFmtId="0" fontId="0" fillId="0" borderId="0" xfId="0" applyAlignment="1">
      <alignment horizontal="center" vertical="center"/>
    </xf>
    <xf numFmtId="44" fontId="0" fillId="0" borderId="0" xfId="1" applyFont="1" applyAlignment="1">
      <alignment horizontal="right" vertical="center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0" fillId="7" borderId="0" xfId="0" applyFill="1" applyBorder="1"/>
    <xf numFmtId="0" fontId="10" fillId="4" borderId="1" xfId="2" applyFont="1" applyFill="1" applyBorder="1" applyAlignment="1">
      <alignment horizontal="center" vertical="center"/>
    </xf>
    <xf numFmtId="164" fontId="10" fillId="5" borderId="1" xfId="3" applyFont="1" applyFill="1" applyBorder="1" applyAlignment="1" applyProtection="1">
      <alignment horizontal="center" vertical="center" wrapText="1"/>
    </xf>
    <xf numFmtId="4" fontId="10" fillId="7" borderId="1" xfId="2" applyNumberFormat="1" applyFont="1" applyFill="1" applyBorder="1" applyAlignment="1">
      <alignment horizontal="center" vertical="center" wrapText="1"/>
    </xf>
    <xf numFmtId="165" fontId="10" fillId="7" borderId="1" xfId="4" applyFont="1" applyFill="1" applyBorder="1" applyAlignment="1">
      <alignment horizontal="center" vertical="center" wrapText="1"/>
    </xf>
    <xf numFmtId="0" fontId="10" fillId="3" borderId="1" xfId="2" applyFont="1" applyFill="1" applyBorder="1" applyAlignment="1">
      <alignment horizontal="center" vertical="center" wrapText="1"/>
    </xf>
    <xf numFmtId="0" fontId="10" fillId="7" borderId="1" xfId="2" applyFont="1" applyFill="1" applyBorder="1" applyAlignment="1">
      <alignment horizontal="center" vertical="center" wrapText="1"/>
    </xf>
    <xf numFmtId="165" fontId="10" fillId="7" borderId="1" xfId="4" applyFont="1" applyFill="1" applyBorder="1" applyAlignment="1" applyProtection="1">
      <alignment horizontal="center" vertical="center"/>
    </xf>
    <xf numFmtId="0" fontId="9" fillId="2" borderId="6" xfId="2" applyFont="1" applyFill="1" applyBorder="1" applyAlignment="1">
      <alignment horizontal="center" vertical="center" wrapText="1"/>
    </xf>
    <xf numFmtId="0" fontId="9" fillId="2" borderId="7" xfId="2" applyFont="1" applyFill="1" applyBorder="1" applyAlignment="1">
      <alignment horizontal="center" vertical="center" wrapText="1"/>
    </xf>
    <xf numFmtId="0" fontId="9" fillId="2" borderId="6" xfId="2" applyFont="1" applyFill="1" applyBorder="1" applyAlignment="1">
      <alignment vertical="center" wrapText="1"/>
    </xf>
    <xf numFmtId="2" fontId="9" fillId="2" borderId="7" xfId="2" applyNumberFormat="1" applyFont="1" applyFill="1" applyBorder="1" applyAlignment="1">
      <alignment horizontal="center" vertical="center" wrapText="1"/>
    </xf>
    <xf numFmtId="4" fontId="9" fillId="2" borderId="7" xfId="2" applyNumberFormat="1" applyFont="1" applyFill="1" applyBorder="1" applyAlignment="1">
      <alignment horizontal="center" vertical="center" wrapText="1"/>
    </xf>
    <xf numFmtId="0" fontId="10" fillId="7" borderId="3" xfId="2" applyFont="1" applyFill="1" applyBorder="1" applyAlignment="1">
      <alignment horizontal="center" vertical="center" wrapText="1"/>
    </xf>
    <xf numFmtId="0" fontId="10" fillId="4" borderId="5" xfId="2" applyFont="1" applyFill="1" applyBorder="1" applyAlignment="1">
      <alignment horizontal="center" vertical="center"/>
    </xf>
    <xf numFmtId="165" fontId="10" fillId="7" borderId="5" xfId="4" applyFont="1" applyFill="1" applyBorder="1" applyAlignment="1">
      <alignment horizontal="center" vertical="center" wrapText="1"/>
    </xf>
    <xf numFmtId="0" fontId="0" fillId="7" borderId="0" xfId="0" applyFill="1"/>
    <xf numFmtId="2" fontId="10" fillId="7" borderId="8" xfId="2" applyNumberFormat="1" applyFont="1" applyFill="1" applyBorder="1" applyAlignment="1">
      <alignment horizontal="center" vertical="center"/>
    </xf>
    <xf numFmtId="165" fontId="10" fillId="7" borderId="8" xfId="4" applyFont="1" applyFill="1" applyBorder="1" applyAlignment="1">
      <alignment horizontal="center" vertical="center" wrapText="1"/>
    </xf>
    <xf numFmtId="4" fontId="10" fillId="6" borderId="9" xfId="2" applyNumberFormat="1" applyFont="1" applyFill="1" applyBorder="1" applyAlignment="1">
      <alignment horizontal="center" vertical="center"/>
    </xf>
    <xf numFmtId="165" fontId="10" fillId="7" borderId="8" xfId="4" applyFont="1" applyFill="1" applyBorder="1" applyAlignment="1" applyProtection="1">
      <alignment horizontal="center" vertical="center"/>
    </xf>
    <xf numFmtId="0" fontId="4" fillId="7" borderId="8" xfId="0" applyFont="1" applyFill="1" applyBorder="1" applyAlignment="1">
      <alignment vertical="center" wrapText="1"/>
    </xf>
    <xf numFmtId="0" fontId="10" fillId="3" borderId="8" xfId="2" applyFont="1" applyFill="1" applyBorder="1" applyAlignment="1">
      <alignment horizontal="center" vertical="center" wrapText="1"/>
    </xf>
    <xf numFmtId="0" fontId="10" fillId="4" borderId="8" xfId="2" applyFont="1" applyFill="1" applyBorder="1" applyAlignment="1">
      <alignment horizontal="center" vertical="center"/>
    </xf>
    <xf numFmtId="0" fontId="10" fillId="7" borderId="4" xfId="2" applyFont="1" applyFill="1" applyBorder="1" applyAlignment="1">
      <alignment horizontal="center" vertical="center"/>
    </xf>
    <xf numFmtId="0" fontId="10" fillId="7" borderId="8" xfId="2" applyFont="1" applyFill="1" applyBorder="1" applyAlignment="1">
      <alignment horizontal="center" vertical="center"/>
    </xf>
    <xf numFmtId="4" fontId="10" fillId="6" borderId="4" xfId="2" applyNumberFormat="1" applyFont="1" applyFill="1" applyBorder="1" applyAlignment="1">
      <alignment horizontal="center" vertical="center"/>
    </xf>
    <xf numFmtId="4" fontId="10" fillId="6" borderId="3" xfId="2" applyNumberFormat="1" applyFont="1" applyFill="1" applyBorder="1" applyAlignment="1">
      <alignment horizontal="center" vertical="center"/>
    </xf>
    <xf numFmtId="0" fontId="4" fillId="7" borderId="1" xfId="0" applyFont="1" applyFill="1" applyBorder="1" applyAlignment="1">
      <alignment vertical="center" wrapText="1"/>
    </xf>
    <xf numFmtId="2" fontId="10" fillId="7" borderId="1" xfId="2" applyNumberFormat="1" applyFont="1" applyFill="1" applyBorder="1" applyAlignment="1">
      <alignment horizontal="center" vertical="center" wrapText="1"/>
    </xf>
    <xf numFmtId="0" fontId="10" fillId="4" borderId="10" xfId="2" applyFont="1" applyFill="1" applyBorder="1" applyAlignment="1">
      <alignment horizontal="center" vertical="center"/>
    </xf>
    <xf numFmtId="2" fontId="10" fillId="7" borderId="8" xfId="2" applyNumberFormat="1" applyFont="1" applyFill="1" applyBorder="1" applyAlignment="1">
      <alignment horizontal="center" vertical="center" wrapText="1"/>
    </xf>
    <xf numFmtId="2" fontId="10" fillId="7" borderId="1" xfId="2" applyNumberFormat="1" applyFont="1" applyFill="1" applyBorder="1" applyAlignment="1">
      <alignment horizontal="center" vertical="center"/>
    </xf>
    <xf numFmtId="164" fontId="10" fillId="4" borderId="1" xfId="3" applyFont="1" applyFill="1" applyBorder="1" applyAlignment="1" applyProtection="1">
      <alignment horizontal="center" vertical="center" wrapText="1"/>
    </xf>
    <xf numFmtId="0" fontId="4" fillId="7" borderId="1" xfId="0" applyFont="1" applyFill="1" applyBorder="1" applyAlignment="1">
      <alignment horizontal="justify" vertical="center" wrapText="1"/>
    </xf>
    <xf numFmtId="4" fontId="12" fillId="6" borderId="8" xfId="9" applyNumberFormat="1" applyFont="1" applyFill="1" applyBorder="1" applyAlignment="1" applyProtection="1">
      <alignment horizontal="center" vertical="center"/>
    </xf>
    <xf numFmtId="0" fontId="10" fillId="7" borderId="8" xfId="2" applyFont="1" applyFill="1" applyBorder="1" applyAlignment="1">
      <alignment horizontal="center" vertical="center" wrapText="1"/>
    </xf>
    <xf numFmtId="0" fontId="10" fillId="7" borderId="10" xfId="2" applyFont="1" applyFill="1" applyBorder="1" applyAlignment="1">
      <alignment horizontal="center" vertical="center" wrapText="1"/>
    </xf>
    <xf numFmtId="0" fontId="10" fillId="4" borderId="2" xfId="3" applyNumberFormat="1" applyFont="1" applyFill="1" applyBorder="1" applyAlignment="1" applyProtection="1">
      <alignment horizontal="center" vertical="center" wrapText="1"/>
    </xf>
    <xf numFmtId="0" fontId="10" fillId="3" borderId="2" xfId="2" applyFont="1" applyFill="1" applyBorder="1" applyAlignment="1">
      <alignment horizontal="center" vertical="center" wrapText="1"/>
    </xf>
    <xf numFmtId="0" fontId="10" fillId="4" borderId="11" xfId="2" applyFont="1" applyFill="1" applyBorder="1" applyAlignment="1">
      <alignment horizontal="center" vertical="center"/>
    </xf>
    <xf numFmtId="0" fontId="10" fillId="7" borderId="11" xfId="2" applyFont="1" applyFill="1" applyBorder="1" applyAlignment="1">
      <alignment vertical="center" wrapText="1"/>
    </xf>
    <xf numFmtId="0" fontId="4" fillId="7" borderId="3" xfId="0" applyFont="1" applyFill="1" applyBorder="1" applyAlignment="1">
      <alignment horizontal="center" vertical="center"/>
    </xf>
    <xf numFmtId="2" fontId="10" fillId="7" borderId="11" xfId="2" applyNumberFormat="1" applyFont="1" applyFill="1" applyBorder="1" applyAlignment="1">
      <alignment horizontal="center" vertical="center" wrapText="1"/>
    </xf>
    <xf numFmtId="165" fontId="10" fillId="7" borderId="11" xfId="4" applyFont="1" applyFill="1" applyBorder="1" applyAlignment="1" applyProtection="1">
      <alignment horizontal="center" vertical="center"/>
    </xf>
    <xf numFmtId="0" fontId="10" fillId="7" borderId="1" xfId="2" applyFont="1" applyFill="1" applyBorder="1" applyAlignment="1">
      <alignment horizontal="center" vertical="center"/>
    </xf>
    <xf numFmtId="4" fontId="10" fillId="7" borderId="8" xfId="2" applyNumberFormat="1" applyFont="1" applyFill="1" applyBorder="1" applyAlignment="1">
      <alignment horizontal="center" vertical="center"/>
    </xf>
    <xf numFmtId="0" fontId="11" fillId="7" borderId="8" xfId="0" applyFont="1" applyFill="1" applyBorder="1" applyAlignment="1">
      <alignment horizontal="justify" vertical="center" wrapText="1"/>
    </xf>
    <xf numFmtId="0" fontId="5" fillId="0" borderId="8" xfId="0" applyFont="1" applyBorder="1" applyAlignment="1">
      <alignment vertical="center"/>
    </xf>
    <xf numFmtId="2" fontId="10" fillId="3" borderId="8" xfId="2" applyNumberFormat="1" applyFont="1" applyFill="1" applyBorder="1" applyAlignment="1">
      <alignment horizontal="center" vertical="center" wrapText="1"/>
    </xf>
    <xf numFmtId="4" fontId="10" fillId="3" borderId="8" xfId="2" applyNumberFormat="1" applyFont="1" applyFill="1" applyBorder="1" applyAlignment="1">
      <alignment horizontal="center" vertical="center" wrapText="1"/>
    </xf>
    <xf numFmtId="44" fontId="2" fillId="8" borderId="0" xfId="1" applyFont="1" applyFill="1" applyBorder="1" applyAlignment="1">
      <alignment horizontal="center" vertical="center" wrapText="1"/>
    </xf>
    <xf numFmtId="44" fontId="0" fillId="8" borderId="0" xfId="1" applyFont="1" applyFill="1" applyAlignment="1">
      <alignment horizontal="right" vertical="center"/>
    </xf>
    <xf numFmtId="165" fontId="10" fillId="8" borderId="8" xfId="4" applyFont="1" applyFill="1" applyBorder="1" applyAlignment="1" applyProtection="1">
      <alignment horizontal="center" vertical="center"/>
    </xf>
    <xf numFmtId="0" fontId="0" fillId="0" borderId="0" xfId="0"/>
  </cellXfs>
  <cellStyles count="12">
    <cellStyle name="Excel Built-in Normal" xfId="5"/>
    <cellStyle name="Moeda" xfId="1" builtinId="4"/>
    <cellStyle name="Moeda 2" xfId="3"/>
    <cellStyle name="Moeda 3" xfId="10"/>
    <cellStyle name="Normal" xfId="0" builtinId="0"/>
    <cellStyle name="Normal 2" xfId="2"/>
    <cellStyle name="Normal 2 2" xfId="9"/>
    <cellStyle name="Normal 3" xfId="8"/>
    <cellStyle name="TableStyleLight1" xfId="6"/>
    <cellStyle name="Vírgula 2" xfId="4"/>
    <cellStyle name="Vírgula 3" xfId="7"/>
    <cellStyle name="Vírgula 4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4"/>
  <sheetViews>
    <sheetView tabSelected="1" zoomScale="80" zoomScaleNormal="80" zoomScaleSheetLayoutView="70" workbookViewId="0">
      <selection activeCell="I1" sqref="I1"/>
    </sheetView>
  </sheetViews>
  <sheetFormatPr defaultRowHeight="15"/>
  <cols>
    <col min="1" max="1" width="11.42578125" style="1" customWidth="1"/>
    <col min="2" max="2" width="12.7109375" style="1" customWidth="1"/>
    <col min="3" max="3" width="24.140625" style="1" customWidth="1"/>
    <col min="4" max="4" width="73.5703125" style="3" customWidth="1"/>
    <col min="5" max="5" width="10.85546875" style="1" customWidth="1"/>
    <col min="6" max="6" width="18.28515625" style="1" bestFit="1" customWidth="1"/>
    <col min="7" max="7" width="17.5703125" style="2" bestFit="1" customWidth="1"/>
    <col min="8" max="8" width="20.7109375" style="2" customWidth="1"/>
    <col min="9" max="9" width="16.7109375" style="57" customWidth="1"/>
    <col min="10" max="10" width="19.5703125" style="2" customWidth="1"/>
    <col min="13" max="13" width="14.5703125" customWidth="1"/>
    <col min="15" max="15" width="49.85546875" style="4" customWidth="1"/>
    <col min="16" max="16" width="9.5703125" bestFit="1" customWidth="1"/>
  </cols>
  <sheetData>
    <row r="1" spans="1:16" ht="33.75" customHeight="1">
      <c r="A1" s="13" t="s">
        <v>0</v>
      </c>
      <c r="B1" s="14" t="s">
        <v>1</v>
      </c>
      <c r="C1" s="14" t="s">
        <v>7</v>
      </c>
      <c r="D1" s="15" t="s">
        <v>2</v>
      </c>
      <c r="E1" s="14" t="s">
        <v>8</v>
      </c>
      <c r="F1" s="16" t="s">
        <v>12</v>
      </c>
      <c r="G1" s="17" t="s">
        <v>9</v>
      </c>
      <c r="H1" s="17" t="s">
        <v>10</v>
      </c>
      <c r="I1" s="56" t="s">
        <v>33</v>
      </c>
      <c r="J1" s="59"/>
    </row>
    <row r="2" spans="1:16" s="21" customFormat="1" ht="46.5" customHeight="1">
      <c r="A2" s="6" t="s">
        <v>21</v>
      </c>
      <c r="B2" s="27"/>
      <c r="C2" s="27"/>
      <c r="D2" s="39" t="s">
        <v>25</v>
      </c>
      <c r="E2" s="40" t="s">
        <v>3</v>
      </c>
      <c r="F2" s="34">
        <v>155</v>
      </c>
      <c r="G2" s="8">
        <v>37.14</v>
      </c>
      <c r="H2" s="9">
        <f t="shared" ref="H2" si="0">(G2*F2)</f>
        <v>5756.7</v>
      </c>
      <c r="I2" s="58">
        <v>5784.6</v>
      </c>
      <c r="J2" s="59"/>
    </row>
    <row r="3" spans="1:16" s="21" customFormat="1" ht="51" customHeight="1">
      <c r="A3" s="6" t="s">
        <v>13</v>
      </c>
      <c r="B3" s="38"/>
      <c r="C3" s="43"/>
      <c r="D3" s="39" t="s">
        <v>17</v>
      </c>
      <c r="E3" s="32" t="s">
        <v>3</v>
      </c>
      <c r="F3" s="37">
        <v>80</v>
      </c>
      <c r="G3" s="8">
        <v>3.22</v>
      </c>
      <c r="H3" s="9">
        <f>F3*G3</f>
        <v>257.60000000000002</v>
      </c>
      <c r="I3" s="58">
        <v>280</v>
      </c>
      <c r="J3" s="59"/>
    </row>
    <row r="4" spans="1:16" s="21" customFormat="1" ht="33" customHeight="1">
      <c r="A4" s="6" t="s">
        <v>14</v>
      </c>
      <c r="B4" s="28"/>
      <c r="C4" s="35"/>
      <c r="D4" s="26" t="s">
        <v>18</v>
      </c>
      <c r="E4" s="24" t="s">
        <v>3</v>
      </c>
      <c r="F4" s="36">
        <v>120</v>
      </c>
      <c r="G4" s="25">
        <v>0.66</v>
      </c>
      <c r="H4" s="12">
        <f t="shared" ref="H4:H6" si="1">F4*G4</f>
        <v>79.2</v>
      </c>
      <c r="I4" s="58">
        <v>86.399999999999991</v>
      </c>
      <c r="J4" s="59"/>
    </row>
    <row r="5" spans="1:16" s="21" customFormat="1" ht="54" customHeight="1">
      <c r="A5" s="6" t="s">
        <v>15</v>
      </c>
      <c r="B5" s="6"/>
      <c r="C5" s="35"/>
      <c r="D5" s="26" t="s">
        <v>30</v>
      </c>
      <c r="E5" s="24" t="s">
        <v>20</v>
      </c>
      <c r="F5" s="36">
        <v>23278</v>
      </c>
      <c r="G5" s="25">
        <v>0.2</v>
      </c>
      <c r="H5" s="25">
        <f t="shared" si="1"/>
        <v>4655.6000000000004</v>
      </c>
      <c r="I5" s="58">
        <v>5121.16</v>
      </c>
      <c r="J5" s="59"/>
    </row>
    <row r="6" spans="1:16" s="21" customFormat="1" ht="36" customHeight="1">
      <c r="A6" s="6" t="s">
        <v>19</v>
      </c>
      <c r="B6" s="6"/>
      <c r="C6" s="44"/>
      <c r="D6" s="33" t="s">
        <v>26</v>
      </c>
      <c r="E6" s="32" t="s">
        <v>20</v>
      </c>
      <c r="F6" s="36">
        <v>305</v>
      </c>
      <c r="G6" s="25">
        <v>3.69</v>
      </c>
      <c r="H6" s="25">
        <f t="shared" si="1"/>
        <v>1125.45</v>
      </c>
      <c r="I6" s="58">
        <v>1226.0999999999999</v>
      </c>
      <c r="J6" s="59"/>
    </row>
    <row r="7" spans="1:16" s="21" customFormat="1" ht="41.25" customHeight="1">
      <c r="A7" s="19" t="s">
        <v>27</v>
      </c>
      <c r="B7" s="19"/>
      <c r="C7" s="45"/>
      <c r="D7" s="46" t="s">
        <v>22</v>
      </c>
      <c r="E7" s="47" t="s">
        <v>5</v>
      </c>
      <c r="F7" s="48">
        <v>35</v>
      </c>
      <c r="G7" s="49">
        <v>580.11</v>
      </c>
      <c r="H7" s="20">
        <f>F7*G7</f>
        <v>20303.850000000002</v>
      </c>
      <c r="I7" s="58">
        <v>22598.449999999997</v>
      </c>
      <c r="J7" s="59"/>
    </row>
    <row r="8" spans="1:16" s="21" customFormat="1" ht="48" customHeight="1">
      <c r="A8" s="50" t="s">
        <v>11</v>
      </c>
      <c r="B8" s="29"/>
      <c r="C8" s="30"/>
      <c r="D8" s="26" t="s">
        <v>23</v>
      </c>
      <c r="E8" s="31" t="s">
        <v>3</v>
      </c>
      <c r="F8" s="22">
        <v>2.8</v>
      </c>
      <c r="G8" s="51">
        <v>117.14</v>
      </c>
      <c r="H8" s="23">
        <f>F8*G8</f>
        <v>327.99199999999996</v>
      </c>
      <c r="I8" s="58">
        <v>366.43599999999998</v>
      </c>
      <c r="J8" s="59"/>
      <c r="L8" s="5"/>
      <c r="M8" s="5"/>
      <c r="N8" s="5"/>
      <c r="O8" s="5"/>
      <c r="P8" s="5"/>
    </row>
    <row r="9" spans="1:16" s="21" customFormat="1" ht="44.25" customHeight="1">
      <c r="A9" s="50" t="s">
        <v>16</v>
      </c>
      <c r="B9" s="29"/>
      <c r="C9" s="30"/>
      <c r="D9" s="26" t="s">
        <v>24</v>
      </c>
      <c r="E9" s="31" t="s">
        <v>5</v>
      </c>
      <c r="F9" s="22">
        <v>5</v>
      </c>
      <c r="G9" s="51">
        <v>13.37</v>
      </c>
      <c r="H9" s="23">
        <f t="shared" ref="H9" si="2">F9*G9</f>
        <v>66.849999999999994</v>
      </c>
      <c r="I9" s="58">
        <v>69.75</v>
      </c>
      <c r="J9" s="59"/>
      <c r="L9" s="5"/>
      <c r="M9" s="5"/>
      <c r="N9" s="5"/>
      <c r="O9" s="5"/>
      <c r="P9" s="5"/>
    </row>
    <row r="10" spans="1:16" s="21" customFormat="1" ht="37.5" customHeight="1">
      <c r="A10" s="11" t="s">
        <v>28</v>
      </c>
      <c r="B10" s="42"/>
      <c r="C10" s="41"/>
      <c r="D10" s="52" t="s">
        <v>29</v>
      </c>
      <c r="E10" s="18" t="s">
        <v>4</v>
      </c>
      <c r="F10" s="22">
        <v>1</v>
      </c>
      <c r="G10" s="25">
        <v>349.62</v>
      </c>
      <c r="H10" s="12">
        <f t="shared" ref="H10" si="3">F10*G10</f>
        <v>349.62</v>
      </c>
      <c r="I10" s="58">
        <v>355.23</v>
      </c>
      <c r="J10" s="59"/>
    </row>
    <row r="11" spans="1:16" ht="29.25" customHeight="1">
      <c r="A11" s="10" t="s">
        <v>31</v>
      </c>
      <c r="B11" s="7"/>
      <c r="C11" s="27"/>
      <c r="D11" s="53" t="s">
        <v>32</v>
      </c>
      <c r="E11" s="27" t="s">
        <v>6</v>
      </c>
      <c r="F11" s="54">
        <v>330</v>
      </c>
      <c r="G11" s="55">
        <v>34.03</v>
      </c>
      <c r="H11" s="9">
        <f>(G11*F11)</f>
        <v>11229.9</v>
      </c>
      <c r="I11" s="58">
        <v>16252.499999999998</v>
      </c>
      <c r="J11" s="59"/>
      <c r="O11"/>
    </row>
    <row r="12" spans="1:16">
      <c r="I12" s="2"/>
    </row>
    <row r="13" spans="1:16">
      <c r="I13" s="2"/>
    </row>
    <row r="14" spans="1:16">
      <c r="I14" s="2"/>
    </row>
    <row r="15" spans="1:16">
      <c r="I15" s="2"/>
    </row>
    <row r="16" spans="1:16">
      <c r="I16" s="2"/>
    </row>
    <row r="17" spans="9:9">
      <c r="I17" s="2"/>
    </row>
    <row r="18" spans="9:9">
      <c r="I18" s="2"/>
    </row>
    <row r="19" spans="9:9">
      <c r="I19" s="2"/>
    </row>
    <row r="20" spans="9:9">
      <c r="I20" s="2"/>
    </row>
    <row r="21" spans="9:9">
      <c r="I21" s="2"/>
    </row>
    <row r="22" spans="9:9">
      <c r="I22" s="2"/>
    </row>
    <row r="23" spans="9:9">
      <c r="I23" s="2"/>
    </row>
    <row r="24" spans="9:9">
      <c r="I24" s="2"/>
    </row>
    <row r="25" spans="9:9">
      <c r="I25" s="2"/>
    </row>
    <row r="26" spans="9:9">
      <c r="I26" s="2"/>
    </row>
    <row r="27" spans="9:9">
      <c r="I27" s="2"/>
    </row>
    <row r="28" spans="9:9">
      <c r="I28" s="2"/>
    </row>
    <row r="29" spans="9:9">
      <c r="I29" s="2"/>
    </row>
    <row r="30" spans="9:9">
      <c r="I30" s="2"/>
    </row>
    <row r="31" spans="9:9">
      <c r="I31" s="2"/>
    </row>
    <row r="32" spans="9:9">
      <c r="I32" s="2"/>
    </row>
    <row r="33" spans="9:9">
      <c r="I33" s="2"/>
    </row>
    <row r="34" spans="9:9">
      <c r="I34" s="2"/>
    </row>
    <row r="35" spans="9:9">
      <c r="I35" s="2"/>
    </row>
    <row r="36" spans="9:9">
      <c r="I36" s="2"/>
    </row>
    <row r="37" spans="9:9">
      <c r="I37" s="2"/>
    </row>
    <row r="38" spans="9:9">
      <c r="I38" s="2"/>
    </row>
    <row r="39" spans="9:9">
      <c r="I39" s="2"/>
    </row>
    <row r="40" spans="9:9">
      <c r="I40" s="2"/>
    </row>
    <row r="41" spans="9:9">
      <c r="I41" s="2"/>
    </row>
    <row r="42" spans="9:9">
      <c r="I42" s="2"/>
    </row>
    <row r="43" spans="9:9">
      <c r="I43" s="2"/>
    </row>
    <row r="44" spans="9:9">
      <c r="I44" s="2"/>
    </row>
    <row r="45" spans="9:9">
      <c r="I45" s="2"/>
    </row>
    <row r="46" spans="9:9">
      <c r="I46" s="2"/>
    </row>
    <row r="47" spans="9:9">
      <c r="I47" s="2"/>
    </row>
    <row r="48" spans="9:9">
      <c r="I48" s="2"/>
    </row>
    <row r="49" spans="9:9">
      <c r="I49" s="2"/>
    </row>
    <row r="50" spans="9:9">
      <c r="I50" s="2"/>
    </row>
    <row r="51" spans="9:9">
      <c r="I51" s="2"/>
    </row>
    <row r="52" spans="9:9">
      <c r="I52" s="2"/>
    </row>
    <row r="53" spans="9:9">
      <c r="I53" s="2"/>
    </row>
    <row r="54" spans="9:9">
      <c r="I54" s="2"/>
    </row>
    <row r="55" spans="9:9">
      <c r="I55" s="2"/>
    </row>
    <row r="56" spans="9:9">
      <c r="I56" s="2"/>
    </row>
    <row r="57" spans="9:9">
      <c r="I57" s="2"/>
    </row>
    <row r="58" spans="9:9">
      <c r="I58" s="2"/>
    </row>
    <row r="59" spans="9:9">
      <c r="I59" s="2"/>
    </row>
    <row r="60" spans="9:9">
      <c r="I60" s="2"/>
    </row>
    <row r="61" spans="9:9">
      <c r="I61" s="2"/>
    </row>
    <row r="62" spans="9:9">
      <c r="I62" s="2"/>
    </row>
    <row r="63" spans="9:9">
      <c r="I63" s="2"/>
    </row>
    <row r="64" spans="9:9">
      <c r="I64" s="2"/>
    </row>
  </sheetData>
  <printOptions horizontalCentered="1"/>
  <pageMargins left="0.55118110236220474" right="0.43307086614173229" top="0.86614173228346458" bottom="0.78740157480314965" header="0.31496062992125984" footer="0.31496062992125984"/>
  <pageSetup paperSize="9" scale="49" fitToHeight="0" orientation="portrait" r:id="rId1"/>
  <headerFooter alignWithMargins="0">
    <oddFooter>&amp;RData: &amp;D
&amp;F
Pág.&amp;P/&amp;N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Relatório Sintético</vt:lpstr>
      <vt:lpstr>'Relatório Sintético'!Area_de_impressao</vt:lpstr>
      <vt:lpstr>'Relatório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Raphael Freire</dc:creator>
  <cp:lastModifiedBy>Wanessa Velasco</cp:lastModifiedBy>
  <cp:lastPrinted>2019-12-10T14:07:57Z</cp:lastPrinted>
  <dcterms:created xsi:type="dcterms:W3CDTF">2018-01-03T12:12:38Z</dcterms:created>
  <dcterms:modified xsi:type="dcterms:W3CDTF">2020-12-14T20:41:51Z</dcterms:modified>
</cp:coreProperties>
</file>