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nes\Downloads\"/>
    </mc:Choice>
  </mc:AlternateContent>
  <bookViews>
    <workbookView xWindow="-15" yWindow="-15" windowWidth="28860" windowHeight="6375" tabRatio="599"/>
  </bookViews>
  <sheets>
    <sheet name="Relatório Sintético (2)" sheetId="2" r:id="rId1"/>
  </sheets>
  <definedNames>
    <definedName name="_xlnm.Print_Area" localSheetId="0">'Relatório Sintético (2)'!$A$1:$M$135</definedName>
    <definedName name="_xlnm.Print_Titles" localSheetId="0">'Relatório Sintético (2)'!$1:$6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8" i="2" l="1"/>
  <c r="I8" i="2"/>
  <c r="J8" i="2"/>
  <c r="H9" i="2"/>
  <c r="I9" i="2"/>
  <c r="J9" i="2"/>
  <c r="H10" i="2"/>
  <c r="I10" i="2"/>
  <c r="J10" i="2"/>
  <c r="H11" i="2"/>
  <c r="I11" i="2"/>
  <c r="J11" i="2"/>
  <c r="H12" i="2"/>
  <c r="I12" i="2"/>
  <c r="J12" i="2"/>
  <c r="H13" i="2"/>
  <c r="I13" i="2"/>
  <c r="J13" i="2"/>
  <c r="H14" i="2"/>
  <c r="I14" i="2"/>
  <c r="J14" i="2"/>
  <c r="H15" i="2"/>
  <c r="I15" i="2"/>
  <c r="J15" i="2"/>
  <c r="H16" i="2"/>
  <c r="I16" i="2"/>
  <c r="J16" i="2"/>
  <c r="H17" i="2"/>
  <c r="I17" i="2"/>
  <c r="J17" i="2"/>
  <c r="H18" i="2"/>
  <c r="I18" i="2"/>
  <c r="J18" i="2"/>
  <c r="H19" i="2"/>
  <c r="I19" i="2"/>
  <c r="J19" i="2"/>
  <c r="H20" i="2"/>
  <c r="I20" i="2"/>
  <c r="J20" i="2"/>
  <c r="H21" i="2"/>
  <c r="I21" i="2"/>
  <c r="J21" i="2"/>
  <c r="H22" i="2"/>
  <c r="I22" i="2"/>
  <c r="J22" i="2"/>
  <c r="H23" i="2"/>
  <c r="I23" i="2"/>
  <c r="J23" i="2"/>
  <c r="H24" i="2"/>
  <c r="I24" i="2"/>
  <c r="J24" i="2"/>
  <c r="H25" i="2"/>
  <c r="I25" i="2"/>
  <c r="J25" i="2"/>
  <c r="H26" i="2"/>
  <c r="I26" i="2"/>
  <c r="J26" i="2"/>
  <c r="H27" i="2"/>
  <c r="I27" i="2"/>
  <c r="J27" i="2"/>
  <c r="H28" i="2"/>
  <c r="I28" i="2"/>
  <c r="J28" i="2"/>
  <c r="H29" i="2"/>
  <c r="I29" i="2"/>
  <c r="J29" i="2"/>
  <c r="H30" i="2"/>
  <c r="I30" i="2"/>
  <c r="J30" i="2"/>
  <c r="H31" i="2"/>
  <c r="I31" i="2"/>
  <c r="J31" i="2"/>
  <c r="H32" i="2"/>
  <c r="I32" i="2"/>
  <c r="J32" i="2"/>
  <c r="H33" i="2"/>
  <c r="I33" i="2"/>
  <c r="J33" i="2"/>
  <c r="H34" i="2"/>
  <c r="I34" i="2"/>
  <c r="J34" i="2"/>
  <c r="H35" i="2"/>
  <c r="I35" i="2"/>
  <c r="J35" i="2"/>
  <c r="H36" i="2"/>
  <c r="I36" i="2"/>
  <c r="J36" i="2"/>
  <c r="H37" i="2"/>
  <c r="I37" i="2"/>
  <c r="J37" i="2"/>
  <c r="H38" i="2"/>
  <c r="I38" i="2"/>
  <c r="J38" i="2"/>
  <c r="H39" i="2"/>
  <c r="I39" i="2"/>
  <c r="J39" i="2"/>
  <c r="H40" i="2"/>
  <c r="I40" i="2"/>
  <c r="J40" i="2"/>
  <c r="H41" i="2"/>
  <c r="I41" i="2"/>
  <c r="J41" i="2"/>
  <c r="H42" i="2"/>
  <c r="I42" i="2"/>
  <c r="J42" i="2"/>
  <c r="H43" i="2"/>
  <c r="I43" i="2"/>
  <c r="J43" i="2"/>
  <c r="H44" i="2"/>
  <c r="I44" i="2"/>
  <c r="J44" i="2"/>
  <c r="H45" i="2"/>
  <c r="I45" i="2"/>
  <c r="J45" i="2"/>
  <c r="H46" i="2"/>
  <c r="I46" i="2"/>
  <c r="J46" i="2"/>
  <c r="H47" i="2"/>
  <c r="I47" i="2"/>
  <c r="J47" i="2"/>
  <c r="H48" i="2"/>
  <c r="I48" i="2"/>
  <c r="J48" i="2"/>
  <c r="H49" i="2"/>
  <c r="I49" i="2"/>
  <c r="J49" i="2"/>
  <c r="H50" i="2"/>
  <c r="I50" i="2"/>
  <c r="J50" i="2"/>
  <c r="H51" i="2"/>
  <c r="I51" i="2"/>
  <c r="J51" i="2"/>
  <c r="H52" i="2"/>
  <c r="I52" i="2"/>
  <c r="J52" i="2"/>
  <c r="H53" i="2"/>
  <c r="I53" i="2"/>
  <c r="J53" i="2"/>
  <c r="H54" i="2"/>
  <c r="I54" i="2"/>
  <c r="J54" i="2"/>
  <c r="H55" i="2"/>
  <c r="I55" i="2"/>
  <c r="J55" i="2"/>
  <c r="H56" i="2"/>
  <c r="I56" i="2"/>
  <c r="J56" i="2"/>
  <c r="H57" i="2"/>
  <c r="I57" i="2"/>
  <c r="J57" i="2"/>
  <c r="H58" i="2"/>
  <c r="I58" i="2"/>
  <c r="J58" i="2"/>
  <c r="H59" i="2"/>
  <c r="I59" i="2"/>
  <c r="J59" i="2"/>
  <c r="H60" i="2"/>
  <c r="I60" i="2"/>
  <c r="J60" i="2"/>
  <c r="H61" i="2"/>
  <c r="I61" i="2"/>
  <c r="J61" i="2"/>
  <c r="H62" i="2"/>
  <c r="I62" i="2"/>
  <c r="J62" i="2"/>
  <c r="H63" i="2"/>
  <c r="I63" i="2"/>
  <c r="J63" i="2"/>
  <c r="H64" i="2"/>
  <c r="I64" i="2"/>
  <c r="J64" i="2"/>
  <c r="H65" i="2"/>
  <c r="I65" i="2"/>
  <c r="J65" i="2"/>
  <c r="H66" i="2"/>
  <c r="I66" i="2"/>
  <c r="J66" i="2"/>
  <c r="H67" i="2"/>
  <c r="I67" i="2"/>
  <c r="J67" i="2"/>
  <c r="H68" i="2"/>
  <c r="I68" i="2"/>
  <c r="J68" i="2"/>
  <c r="H69" i="2"/>
  <c r="I69" i="2"/>
  <c r="J69" i="2"/>
  <c r="H70" i="2"/>
  <c r="I70" i="2"/>
  <c r="J70" i="2"/>
  <c r="H71" i="2"/>
  <c r="I71" i="2"/>
  <c r="J71" i="2"/>
  <c r="H72" i="2"/>
  <c r="I72" i="2"/>
  <c r="J72" i="2"/>
  <c r="H73" i="2"/>
  <c r="I73" i="2"/>
  <c r="J73" i="2"/>
  <c r="H74" i="2"/>
  <c r="I74" i="2"/>
  <c r="J74" i="2"/>
  <c r="H75" i="2"/>
  <c r="I75" i="2"/>
  <c r="J75" i="2"/>
  <c r="H76" i="2"/>
  <c r="I76" i="2"/>
  <c r="J76" i="2"/>
  <c r="H77" i="2"/>
  <c r="I77" i="2"/>
  <c r="J77" i="2"/>
  <c r="H78" i="2"/>
  <c r="I78" i="2"/>
  <c r="J78" i="2"/>
  <c r="H79" i="2"/>
  <c r="I79" i="2"/>
  <c r="J79" i="2"/>
  <c r="H80" i="2"/>
  <c r="I80" i="2"/>
  <c r="J80" i="2"/>
  <c r="H81" i="2"/>
  <c r="I81" i="2"/>
  <c r="J81" i="2"/>
  <c r="H82" i="2"/>
  <c r="I82" i="2"/>
  <c r="J82" i="2"/>
  <c r="H83" i="2"/>
  <c r="I83" i="2"/>
  <c r="J83" i="2"/>
  <c r="H84" i="2"/>
  <c r="I84" i="2"/>
  <c r="J84" i="2"/>
  <c r="H85" i="2"/>
  <c r="I85" i="2"/>
  <c r="J85" i="2"/>
  <c r="H86" i="2"/>
  <c r="I86" i="2"/>
  <c r="J86" i="2"/>
  <c r="H87" i="2"/>
  <c r="I87" i="2"/>
  <c r="J87" i="2"/>
  <c r="H88" i="2"/>
  <c r="I88" i="2"/>
  <c r="J88" i="2"/>
  <c r="H89" i="2"/>
  <c r="I89" i="2"/>
  <c r="J89" i="2"/>
  <c r="H90" i="2"/>
  <c r="I90" i="2"/>
  <c r="J90" i="2"/>
  <c r="H91" i="2"/>
  <c r="I91" i="2"/>
  <c r="J91" i="2"/>
  <c r="H92" i="2"/>
  <c r="I92" i="2"/>
  <c r="J92" i="2"/>
  <c r="H93" i="2"/>
  <c r="I93" i="2"/>
  <c r="J93" i="2"/>
  <c r="H94" i="2"/>
  <c r="I94" i="2"/>
  <c r="J94" i="2"/>
  <c r="H95" i="2"/>
  <c r="I95" i="2"/>
  <c r="J95" i="2"/>
  <c r="H96" i="2"/>
  <c r="I96" i="2"/>
  <c r="J96" i="2"/>
  <c r="H97" i="2"/>
  <c r="I97" i="2"/>
  <c r="J97" i="2"/>
  <c r="H98" i="2"/>
  <c r="I98" i="2"/>
  <c r="J98" i="2"/>
  <c r="H99" i="2"/>
  <c r="I99" i="2"/>
  <c r="J99" i="2"/>
  <c r="H100" i="2"/>
  <c r="I100" i="2"/>
  <c r="J100" i="2"/>
  <c r="H101" i="2"/>
  <c r="I101" i="2"/>
  <c r="J101" i="2"/>
  <c r="H102" i="2"/>
  <c r="I102" i="2"/>
  <c r="J102" i="2"/>
  <c r="H103" i="2"/>
  <c r="I103" i="2"/>
  <c r="J103" i="2"/>
  <c r="H104" i="2"/>
  <c r="I104" i="2"/>
  <c r="J104" i="2"/>
  <c r="H105" i="2"/>
  <c r="I105" i="2"/>
  <c r="J105" i="2"/>
  <c r="H106" i="2"/>
  <c r="I106" i="2"/>
  <c r="J106" i="2"/>
  <c r="H107" i="2"/>
  <c r="I107" i="2"/>
  <c r="J107" i="2"/>
  <c r="H108" i="2"/>
  <c r="I108" i="2"/>
  <c r="J108" i="2"/>
  <c r="H109" i="2"/>
  <c r="I109" i="2"/>
  <c r="J109" i="2"/>
  <c r="H110" i="2"/>
  <c r="I110" i="2"/>
  <c r="J110" i="2"/>
  <c r="H111" i="2"/>
  <c r="I111" i="2"/>
  <c r="J111" i="2"/>
  <c r="H112" i="2"/>
  <c r="I112" i="2"/>
  <c r="J112" i="2"/>
  <c r="H113" i="2"/>
  <c r="I113" i="2"/>
  <c r="J113" i="2"/>
  <c r="H114" i="2"/>
  <c r="I114" i="2"/>
  <c r="J114" i="2"/>
  <c r="H115" i="2"/>
  <c r="I115" i="2"/>
  <c r="J115" i="2"/>
  <c r="H116" i="2"/>
  <c r="I116" i="2"/>
  <c r="J116" i="2"/>
  <c r="H117" i="2"/>
  <c r="I117" i="2"/>
  <c r="J117" i="2"/>
  <c r="H118" i="2"/>
  <c r="I118" i="2"/>
  <c r="J118" i="2"/>
  <c r="H119" i="2"/>
  <c r="I119" i="2"/>
  <c r="J119" i="2"/>
  <c r="H120" i="2"/>
  <c r="I120" i="2"/>
  <c r="J120" i="2"/>
  <c r="H121" i="2"/>
  <c r="I121" i="2"/>
  <c r="J121" i="2"/>
  <c r="H122" i="2"/>
  <c r="I122" i="2"/>
  <c r="J122" i="2"/>
  <c r="H123" i="2"/>
  <c r="I123" i="2"/>
  <c r="J123" i="2"/>
  <c r="H124" i="2"/>
  <c r="I124" i="2"/>
  <c r="J124" i="2"/>
  <c r="H125" i="2"/>
  <c r="I125" i="2"/>
  <c r="J125" i="2"/>
  <c r="H126" i="2"/>
  <c r="I126" i="2"/>
  <c r="J126" i="2"/>
  <c r="H127" i="2"/>
  <c r="I127" i="2"/>
  <c r="J127" i="2"/>
  <c r="H128" i="2"/>
  <c r="I128" i="2"/>
  <c r="J128" i="2"/>
  <c r="H129" i="2"/>
  <c r="I129" i="2"/>
  <c r="J129" i="2"/>
  <c r="H130" i="2"/>
  <c r="I130" i="2"/>
  <c r="J130" i="2"/>
  <c r="H131" i="2"/>
  <c r="J131" i="2" s="1"/>
  <c r="I131" i="2"/>
  <c r="H132" i="2"/>
  <c r="I132" i="2"/>
  <c r="J132" i="2"/>
  <c r="H133" i="2"/>
  <c r="I133" i="2"/>
  <c r="J133" i="2"/>
  <c r="H134" i="2"/>
  <c r="J134" i="2" s="1"/>
  <c r="I134" i="2"/>
  <c r="H135" i="2"/>
  <c r="I135" i="2"/>
  <c r="J135" i="2"/>
</calcChain>
</file>

<file path=xl/sharedStrings.xml><?xml version="1.0" encoding="utf-8"?>
<sst xmlns="http://schemas.openxmlformats.org/spreadsheetml/2006/main" count="657" uniqueCount="384">
  <si>
    <t xml:space="preserve">Local: </t>
  </si>
  <si>
    <t>ITEM</t>
  </si>
  <si>
    <t>FONTE</t>
  </si>
  <si>
    <t>CÓDIGO</t>
  </si>
  <si>
    <t>DISCRIMINAÇÃO DOS SERVIÇOS</t>
  </si>
  <si>
    <t>UN.</t>
  </si>
  <si>
    <t>QUANT.</t>
  </si>
  <si>
    <t>PREÇO UN S/ BDI (R$)</t>
  </si>
  <si>
    <t>PREÇO UN C/ BDI (R$)</t>
  </si>
  <si>
    <t>PREÇO TOTAL S/ BDI (R$)</t>
  </si>
  <si>
    <t>PREÇO TOTAL C/ BDI (R$)</t>
  </si>
  <si>
    <t>SCO</t>
  </si>
  <si>
    <t>M2</t>
  </si>
  <si>
    <t>SBC</t>
  </si>
  <si>
    <t>SINAPI</t>
  </si>
  <si>
    <t>M</t>
  </si>
  <si>
    <t>M3</t>
  </si>
  <si>
    <t>ETU</t>
  </si>
  <si>
    <t>H</t>
  </si>
  <si>
    <t>BDI:</t>
  </si>
  <si>
    <t>BDI DIF:</t>
  </si>
  <si>
    <t>87739</t>
  </si>
  <si>
    <t>6.8</t>
  </si>
  <si>
    <t>UNID.</t>
  </si>
  <si>
    <t>PROCEDIMENTOS ADMINISTRATIVOS DA UFRJ\ MOBILIZAÇÃO DA EMPRESA</t>
  </si>
  <si>
    <t>EMOP</t>
  </si>
  <si>
    <t>EXTINTOR DE INCENDIO C/ CARGA GAS CARBONICO CO2 6KG INCL. SUPORTE PAREDE CARGA COMPLETA - FORNECIMENTO  /  INSTALAÇÃO</t>
  </si>
  <si>
    <t xml:space="preserve"> 72554</t>
  </si>
  <si>
    <t>EXTINTOR INCÊNDIO ÁGUA-PRESSURIZADA 10L INCL. SUPORTE PAREDE CARGA COMPLETA - FORNECIMENTO/INSTALAÇÃO</t>
  </si>
  <si>
    <t xml:space="preserve"> 73775/2</t>
  </si>
  <si>
    <t>PROTEÇÃO DE CANTEIRO DE OBRA EM ÁREAS PÚBLICAS, COMPREENDENDO TELA PLÁSTICA, ESTRUTURA DE MADEIRA A CADA 3m DE DISTÂNCIA COM BASE DE CONCRETO, UTILIZAÇÃO 2 VEZES</t>
  </si>
  <si>
    <t>85424</t>
  </si>
  <si>
    <t>PROTEÇÃO DOS ELEMENTOS ARTÍSTICOS COM A COLOCAÇÃO DE ESPUMA COM 50 MM DE ESPESSURA EM TODA A ÁREA DE LADRILHO HIDRÁULICO. SOBREPOR CHAPAS DE MADEIRITE, SEM RESINA, COM 6 MM DE ESPESSURA, COBRINDO TODA A ÁREA EM QUESTÃO E, FINALMENTE,  LONA PLÁSTICA TIPO CARRETEIRO.</t>
  </si>
  <si>
    <t>PLATAFORMA DE MADEIRA APOIADA SOBRE SUPORTE, COMPREENDENDO MONTAGEM E DESMONTAGEM, JA CONSIDERANDO O REAPROVEITAMENTO 20 VEZES DA MADEIRA.</t>
  </si>
  <si>
    <t>6.2.1</t>
  </si>
  <si>
    <t>6.2.5</t>
  </si>
  <si>
    <t>DISJUNTOR MONOPOLAR TIPO DIN , CORRENTE NOMINAL DE 16A, CURVA C, CORRENTE DE CURTO- CIRCUITO MÍNIMA DE 6KA EM 220V - FORNECIMENTO E INSTALAÇÃO</t>
  </si>
  <si>
    <t>93654</t>
  </si>
  <si>
    <t>DISJUNTOR MONOPOLAR TIPO DIN , CORRENTE NOMINAL DE 20A, CURVA C, CORRENTE DE CURTO- CIRCUITO MÍNIMA DE 6KA EM 220V - FORNECIMENTO E INSTALAÇÃO</t>
  </si>
  <si>
    <t>93655</t>
  </si>
  <si>
    <t>DISJUNTOR BIPOLAR TIPO DIN , CORRENTE NOMINAL DE 16A, CURVA C, CORRENTE DE CURTO- CIRCUITO MÍNIMA DE 6KA EM 220V - FORNECIMENTO E INSTALAÇÃO</t>
  </si>
  <si>
    <t>93661</t>
  </si>
  <si>
    <t>DISJUNTOR BIPOLAR TIPO DIN , CORRENTE NOMINAL DE 20A, CURVA C, CORRENTE DE CURTO- CIRCUITO MÍNIMA DE 6KA EM 220V - FORNECIMENTO E INSTALAÇÃO</t>
  </si>
  <si>
    <t>93662</t>
  </si>
  <si>
    <t>96563</t>
  </si>
  <si>
    <t>59971*</t>
  </si>
  <si>
    <t xml:space="preserve"> CABO MONTADO(PATCH CORD)COM CONECTORES RJ-45 EM AM, CATEGORIA 5E, APLICAÇÃO CONEXÃO DE REDE, COMPRIMENTO CABO 1,5,FORNECIMENTO E INSTALAÇÃO COMPRIMENTO CABO 3, APLICAÇÃO REDE DE INFORMÁTICAFORNECIMENTO E INSTALAÇÃO</t>
  </si>
  <si>
    <t>CABO FIBRA ÓTICA, TIPO MONOMODO, QUANTIDADE FIBRAS 24,REVESTIMENTO EXTERNO ACRILATO, CARACTERÍSTICAS ADICIONAIS CFOA-SM-DDR-G24-R</t>
  </si>
  <si>
    <t>59434*</t>
  </si>
  <si>
    <t>CABO FIBRA ÓTICA, TIPO MONOMODO, QUANTIDADE FIBRAS 48,REVESTIMENTO EXTERNO ACRILATO, CARACTERÍSTICAS ADICIONAISCFOA-SM-DDR-G48-R</t>
  </si>
  <si>
    <t>TOMADA DE REDE RJ45 - FORNECIMENTO E INSTALAÇÃO</t>
  </si>
  <si>
    <t>REATERRO E COMPACTACAO MECANICO DE VALA COM COMPACTADOR MANUAL TIPO SOQUETE VIBRATÓRIO</t>
  </si>
  <si>
    <t>93382</t>
  </si>
  <si>
    <t>REGULARIZAÇÃO E COMPACTAÇÃO MANUAL DE TERRENO COM SOQUETE</t>
  </si>
  <si>
    <t>91533</t>
  </si>
  <si>
    <t>CURVA LONGA 90 GRAUS, PVC, SERIE NORMAL, ESGOTO PREDIAL, DN 100 MM, JUNTA ELÁSTICA, FORNECIDO E INSTALADO EM RAMAL DE DESCARGA OU RAMAL DE ESGOTO SANITÁRIO.</t>
  </si>
  <si>
    <t>CURVA LONGA 90 GRAUS, PVC, SERIE NORMAL, ESGOTO PREDIAL, DN 100 MM, JUNTA ELÁSTICA, FORNECIDO E INSTALADO EM PRUMADA DE ESGOTO SANITÁRIO OU VENTILAÇÃO.</t>
  </si>
  <si>
    <t>89812</t>
  </si>
  <si>
    <t xml:space="preserve"> LUVA SIMPLES, PVC, SERIE NORMAL, ESGOTO PREDIAL, DN 40 MM, JUNTA SOLDÁVEL, FORNECIDO E INSTALADO EM RAMAL DE DESCARGA OU RAMAL DE ESGOTO SANITÁRIO</t>
  </si>
  <si>
    <t>89752</t>
  </si>
  <si>
    <t xml:space="preserve"> LUVA SIMPLES, PVC, SERIE NORMAL, ESGOTO PREDIAL, DN 50 MM, JUNTA SOLDÁVEL, FORNECIDO E INSTALADO EM RAMAL DE DESCARGA OU RAMAL DE ESGOTO SANITÁRIO</t>
  </si>
  <si>
    <t>89753</t>
  </si>
  <si>
    <t xml:space="preserve"> LUVA SIMPLES, PVC, SERIE NORMAL, ESGOTO PREDIAL, DN 100 MM, JUNTA SOLDÁVEL, FORNECIDO E INSTALADO EM RAMAL DE DESCARGA OU RAMAL DE ESGOTO SANITÁRIO</t>
  </si>
  <si>
    <t>LUVA DE CORRER, PVC, SERIE NORMAL, ESGOTO PREDIAL, DN 50 MM, JUNTA ELÁSTICA, FORNECIDO E INSTALADO EM RAMAL DE DESCARGA OU RAMAL DE ESGOTO SANITÁRIO</t>
  </si>
  <si>
    <t>89754</t>
  </si>
  <si>
    <t>TE, PVC, SERIE NORMAL, ESGOTO PREDIAL, DN 50 X 50 MM, JUNTA ELÁSTICA, FORNECIDO E INSTALADO EM RAMAL DE DESCARGA OU RAMAL DE ESGOTO SANITÁRIO.</t>
  </si>
  <si>
    <t xml:space="preserve"> BUCHA DE REDUÇÃO LONGA, PVC, SERIE R, ÁGUA PLUVIAL, DN 50 X 40 MM, JUNTA ELÁSTICA, FORNECIDO E INSTALADO EM RAMAL DE ENCAMINHAMENTO</t>
  </si>
  <si>
    <t>89546</t>
  </si>
  <si>
    <t xml:space="preserve">TERMINAL DE VENTILACAO, 100 MM, SERIE NORMAL, ESGOTO PREDIAL </t>
  </si>
  <si>
    <t>97631</t>
  </si>
  <si>
    <t xml:space="preserve">  IT01.05.0201</t>
  </si>
  <si>
    <t>98670*</t>
  </si>
  <si>
    <t>97637</t>
  </si>
  <si>
    <t>Avenida Presidente Vargas, 2863- bairro Cidade Nova- RJ-RJ</t>
  </si>
  <si>
    <t>0.0</t>
  </si>
  <si>
    <t>2.1.1</t>
  </si>
  <si>
    <t>LS Horista: 85,67%</t>
  </si>
  <si>
    <t>LS Mensalista: 48,51%</t>
  </si>
  <si>
    <t>Data base: 07/2020</t>
  </si>
  <si>
    <t>CONSULTORIA TÉCNICA DE ACOMPANHAMENTO DA OBRA PELO ARQUITETO RESPONSÁVEL PELO DESENVOLVIMENTO DO PROJETO EXECUTIVO, INCLUINDO UMA VISITA SEMANAL À OBRA COM DURAÇÃO DE ATÉ 4 (QUATRO) HORAS, ASSIM COMO ESCLARECIMENTOS E ADEQUAÇÕES DO PROJETO DE ARQUITETURA DURANTE A EXECUÇÃO DA OBRA.</t>
  </si>
  <si>
    <t>CONSULTORIA TÉCNICA DE ACOMPANHAMENTO DA OBRA PELO ENGENHEIRO DE OBRA SENIOR RESPONSÁVEL PELO DESENVOLVIMENTO DO PROJETO EXECUTIVO, INCLUINDO UMA VISITA SEMANAL À OBRA COM DURAÇÃO DE ATÉ 4 (QUATRO) HORAS, ASSIM COMO ESCLARECIMENTOS E ADEQUAÇÕES DO PROJETO COMPLEMENTARES DURANTE A EXECUÇÃO DA OBRA.</t>
  </si>
  <si>
    <t>1.1.2</t>
  </si>
  <si>
    <t>73775/1</t>
  </si>
  <si>
    <t>EXTINTOR INCENDIO TP PO QUIMICO 4KG FORNECIMENTO E COLOCACAO</t>
  </si>
  <si>
    <t>TAPUME DE VEDAÇÃO OU PROTEÇÃO, EXECUTADO COM TELHAS TRAPEZOIDAIS  DE AÇO GALVANIZADO ( ESP=0,50MM), INCLUSIVE DUAS DEMÃOS DE PINTURA ESMALTE SINTÉTICO,NA FACE EXTERNA, CONSIDERANDO A UTILIZAÇÃO DAS TELHAS 4 VEZES E DA MOLDURA EM PERNA DE 3"X3", DUAS VEZES</t>
  </si>
  <si>
    <t>17.040.0050-A*</t>
  </si>
  <si>
    <t>PINTURA DE SINALIZACAO PARA EXTINTORES DE INCENDIO,EM QUADRADOS VERMELHOS DE 0,70M X 0,70M E BORDAS AMARELAS DE 0,15M DELARGURA, CONFORME PROJETO EMOP 2547(HIDRAULICA/SANITARIA/INCENDIO)</t>
  </si>
  <si>
    <t>05.054.0100-A*</t>
  </si>
  <si>
    <t>PLACA FOTOLUMINESCENTE DE SINALIZACAO DE SEGURANCA CONTRA INCENDIO,PARA SAIDA DE EMERGENCIA,EM PVC ANTICHAMA,DIMENSOES APROXIMADAS DE (10X20)CM,DE ACORDO COM A NORMA NBR 13434-2.FORNECIMENTO E COLOCACAO</t>
  </si>
  <si>
    <t>5.1.2</t>
  </si>
  <si>
    <t>89449</t>
  </si>
  <si>
    <t>TUBO DE PVC RIGIDO, SOLDAVEL, PARA ESGOTO, COM DIAMETRO DE 40MM, INCLUSIVE CONEXOES E EMENDAS, EXCLUSIVE ABERTURA E FECHAMENTO DE RASGO.  FORNECIMENTO E INSTALACAO.(DESONERADO)</t>
  </si>
  <si>
    <t>TUBO DE PVC RIGIDO PARA ESGOTO, COM DIAMETRO DE 50MM.  FORNECIMENTO E INSTALACAO.(DESONERADO)</t>
  </si>
  <si>
    <t>TUBO DE PVC RIGIDO, SOLDAVEL, PARA ESGOTO E AGUAS PLUVIAIS, COM DIAMETRO DE 75MM, INCLUSIVE CONEXOES E EMENDAS, EXCLUSIVE ABERTURA E FECHAMENTO DE RASGO.  FORNECIMENTO E INSTALACAO.(DESONERADO)</t>
  </si>
  <si>
    <t>TUBO DE PVC RIGIDO DE 100MM, SOLDAVEL, PARA ESGOTO E AGUAS PLUVIAIS, INCLUSIVE CONEXOES E EMENDAS, EXCLUSIVE ABERTURA E FECHAMENTO DE RASGO.  FORNECIMENTO E INSTALACAO.(DESONERADO)</t>
  </si>
  <si>
    <t>89710</t>
  </si>
  <si>
    <t>LUMINARIA DE EMERGENCIA DE SOBREPOR,EM PLASTICO,EQUIPADA COM BATERIA SELADA RECARREGAVEL COM 60 LAMPADAS EM LED. FORNECIMENTO E COLOCACAO</t>
  </si>
  <si>
    <t>C-0716</t>
  </si>
  <si>
    <t>CHAPISCO DE CAL E AREIA 1:1 APLICADO EM ALVENARIA</t>
  </si>
  <si>
    <t>C-0714</t>
  </si>
  <si>
    <t>96113</t>
  </si>
  <si>
    <t>C-0801</t>
  </si>
  <si>
    <t>LIMPEZA FINAL DA OBRA</t>
  </si>
  <si>
    <t>REMOÇÃO DE TAPUME/ CHAPAS METÁLICAS E DE MADEIRA, DE FORMA MANUAL, SEM REAPROVEITAMENTO. AF_12/2017</t>
  </si>
  <si>
    <t>C-1137</t>
  </si>
  <si>
    <t>PROJETO "AS BUILT" INSTALACOES GERAIS (INCENDIO/ LUMINOTECNICA/ ACUSTICA E VIBRACOES/ AR CONDICIONADO/ ELETRICA/  LOGICA/ HIDRAULICA/  ESGOTO SANITARIO E AGUAS PLUVIAIS / COMUNICACAO VISUAL/  PAISAGISMO E DRENAGEM /SPDA) PARA PREDIOS CULTURAIS APRESENTADO EM AUTOCAD FOR WINDOWS NOS PADROES DA CONTRATANTE.</t>
  </si>
  <si>
    <t>TAXA LICENCA OBRAS REFORMA</t>
  </si>
  <si>
    <t xml:space="preserve">SBC </t>
  </si>
  <si>
    <t>16023</t>
  </si>
  <si>
    <t>M²</t>
  </si>
  <si>
    <t>C-0744</t>
  </si>
  <si>
    <t>QUEBRA EM ALVENARIA PARA INSTALAÇÃO DE CAIXA DE TOMADA (4X4 OU 4X2).</t>
  </si>
  <si>
    <t>90456</t>
  </si>
  <si>
    <t>98673</t>
  </si>
  <si>
    <t>98682</t>
  </si>
  <si>
    <t>FORRO EM PLACAS DE GESSO, PARA AMBIENTES COMERCIAIS.LOCAL:SALA DML (TÉRREO)</t>
  </si>
  <si>
    <t>IMPERMEABILIZAÇÃO DA ÁREA ÚMIDA DO BANHEIRO NO 2º PAV.,  CONTRAPISO OU CAMADA REGULARIZADORA EXECUTADA COM ARGAMASSA  PRONTA, PREPARO MANUAL, APLICADO EM ÁREAS MOLHADAS SOBRE LAJE, ADERIDO, ESPESSURA 2CM. LOCAL: BANH. 1 PAV.</t>
  </si>
  <si>
    <t>RODAPÉ EM LADRILHO HIDRAULICO H=20CM - NA COR CINZA 20X20CM INVERTIDO EM CANTONEIRA METÁLICA 1X1 (APENAS NAS PAREDES EM DRYWALL)</t>
  </si>
  <si>
    <t>PISO VINÍLICO SEMI-FLEXÍVEL EM PLACAS, PADRÃO LISO, ESPESSURA 3,2 MM, FIXADO COM COLA. LOCAL: SALAS 1 PAV.</t>
  </si>
  <si>
    <t>PISO CIMENTADO, TRAÇO 1:3 (CIMENTO E AREIA), ACABAMENTO RÚSTICO, ESPESSURA 3,0 CM, PREPARO MECÂNICO DA ARGAMASSA.LOCAL: SALAS 1 PAV.</t>
  </si>
  <si>
    <t>RODAPÉ MADEIRA H=20 CM E INVERTIDO EM CANTONEIRA METÁLICA 1X1 (APENAS NAS PAREDES EM DRYWALL)</t>
  </si>
  <si>
    <t>GESSO ACARTONADO. FORNECIMENTO E COLOCAÇÃO. LOCAL : BANH MASC. / FEM. ( PNE / FUNCIONÁRIO )- TÉRREO</t>
  </si>
  <si>
    <t xml:space="preserve"> REGISTRO DE PRESSÃO COM ACABAMENTO CROMADO , LATÃO, ROSCÁVEL, 1/2", FORNECIDO E INSTALADO EM RAMAL DE ÁGUA- FABRICANTE DOCOL OU SIMILAR</t>
  </si>
  <si>
    <t xml:space="preserve"> REGISTRO DE GAVETA COM ACABAMENTO CROMADO , LATÃO, ROSCÁVEL, 1", FORNECIDO E INSTALADO EM RAMAL DE ÁGUA- FABRICANTE DOCOL OU SIMILAR</t>
  </si>
  <si>
    <t xml:space="preserve"> REGISTRO DE GAVETA COM ACABAMENTO CROMADO , LATÃO, ROSCÁVEL, 3/4", FORNECIDO E INSTALADO EM RAMAL DE ÁGUA- FABRICANTE DOCOL OU SIMILAR</t>
  </si>
  <si>
    <t>1.2.1</t>
  </si>
  <si>
    <t>1.2.2</t>
  </si>
  <si>
    <t>3.1.4</t>
  </si>
  <si>
    <t>5.1.1</t>
  </si>
  <si>
    <t>5.2.1</t>
  </si>
  <si>
    <t>DEMOLIÇÃO DE ARGAMASSAS, DE FORMA MANUAL, SEM REAPROVEITAMENTO</t>
  </si>
  <si>
    <t>90446</t>
  </si>
  <si>
    <t>90445</t>
  </si>
  <si>
    <t>RASGO EM CONTRAPISO PARA RAMAIS/ DISTRIBUIÇÃO COM DIÂMETROS MAIORES QUE 40 MM E MENORES OU IGUAIS A 75 MM</t>
  </si>
  <si>
    <t>SUPORTE PARA ELETROCALHA LISA OU PERFURADA EM AÇO GALVANIZADO, LARGURA 500 M OU 800 MM E ALTURA 50 MM, ESPAÇADO A CADA 1,5 M, EM PERFILADO DE SEÇÃO 38
X76 MM, POR METRO DE ELETRECOLHA FIXADA</t>
  </si>
  <si>
    <t>IT 24.04.0068 (A)</t>
  </si>
  <si>
    <t>ELETRODUTO PVC RIGÍDO, DN 75 MM (3"),INCLUSIVE CONEXÕES E EMENDAS, EXCLUSIVE ABERTURA E FECHAMENTO DE RASGO - FORNECIMENTO E INSTALAÇÃO.</t>
  </si>
  <si>
    <t>ABERTURA E FECHAMENTO MANUAL DE RASGO EM ALVENARIA, PARA PASSAGEM DE TUBOS E DUTOS, COM DIAMETRO DE 1/2" A 1"</t>
  </si>
  <si>
    <t>TUBO DE PVC RIGIDO, SOLDAVEL, PARA AGUA FRIA, COM DIAMETRO DE 25MM (3/4"), INCLUSIVE CONEXOES E EMENDAS, EXCLUSIVE ABERTURA E FECHAMENTO DE RASGO.  FORNECIMENTO E INSTALACAO.</t>
  </si>
  <si>
    <t>TUBO DE PVC RIGIDO, SOLDAVEL, PARA AGUA FRIA, COM DIAMETRO DE 32MM (1"), INCLUSIVE CONEXOES E EMENDAS, EXCLUSIVE ABERTURA E FECHAMENTO DE RASGO.  FORNECIMENTO E INSTALACAO.</t>
  </si>
  <si>
    <t>TUBO DE PVC RIGIDO, SOLDAVEL, PARA AGUA FRIA, COM DIAMETRO DE 40MM (1 1/4"), INCLUSIVE CONEXOES E EMENDAS, EXCLUSIVE ABERTURA E FECHAMENTO DE RASGO.  FORNECIMENTO E INSTALACAO.</t>
  </si>
  <si>
    <t>TUBO, PVC, SOLDÁVEL, DN 50MM, INSTALADO EM PRUMADA DE ÁGUA - FORNECIMENTO E INSTALAÇÃO.</t>
  </si>
  <si>
    <t>TUBO DE PVC RIGIDO, SOLDAVEL, PARA AGUA FRIA, COM DIAMETRO DE 2OMM, INCLUSIVE CONEXOES E EMENDAS, EXCLUSIVE ABERTURA E FECHAMENTO DE RASGO.  FORNECIMENTO E INSTALACAO.</t>
  </si>
  <si>
    <t>2.4.10</t>
  </si>
  <si>
    <t>2.4.11</t>
  </si>
  <si>
    <t>2.4.12</t>
  </si>
  <si>
    <t>2.4.15</t>
  </si>
  <si>
    <t>2.5.1</t>
  </si>
  <si>
    <t>2.5.2</t>
  </si>
  <si>
    <t>98459</t>
  </si>
  <si>
    <t>3.2.4</t>
  </si>
  <si>
    <t>3.2.5</t>
  </si>
  <si>
    <t>RASGO EM CONTRAPISO PARA RAMAIS/ DISTRIBUIÇÃO COM DIÂMETROS MAIORES QUE 75 M</t>
  </si>
  <si>
    <t>KIT DE PORTA-PRONTA DE MADEIRA EM ACABAMENTO MELAMÍNICO TEXTURADO MADEIRADO (PORTA PAINEL) COM VISOR ( 0,20 X0,90) E CHAPA VINIL ( 0,69X 0,45) , FOLHA LEVE OU MÉDIA, 80X210CM, EXCLUSIVE FECHADURA, FIXAÇÃO COM PREENCHIMENTO PARCIAL DE ESPUMA EXPANSIVA - FORNECIMENTO E INSTALAÇÃO. TIPO: PP7 LOCAL 1 º PAV.</t>
  </si>
  <si>
    <t>KIT DE PORTA-PRONTA DE MADEIRA EM ACABAMENTO MELAMÍNICO TEXTURIZADO MADEIRADO, FOLHA LEVE OU MÉDIA, 80X210CM, EXCLUSIVE FECHADURA, FIXAÇÃO COM PREENCHIMENTO PARCIAL DE ESPUMA EXPANSIVA - FORNECIMENTO E INSTALAÇÃO.</t>
  </si>
  <si>
    <t>90830*</t>
  </si>
  <si>
    <t>ES 39.05.0483</t>
  </si>
  <si>
    <t>PORTAS INTERNAS E BANHEIRO:DOBRADIÇA REFORÇADA COM ANÉIS COM ACABAMENTO CROMADO ACETINADO. REFERÊNCIA: LA FONTE, DOBRADIÇA 85 TAMANHO 3 1/2 X 3" CRA OU EQUIVALENTE.PARA FOLHAS DE ATÉ 80cm CONSIDERAR 3 DOBRADIÇAS PARA FOLHAS MAIORES DE 80cm CONSIDERAR 4 DOBRADIÇAS</t>
  </si>
  <si>
    <t>5.2.2</t>
  </si>
  <si>
    <t xml:space="preserve"> RASGO EM ALVENARIA PARA RAMAIS/ DISTRIBUIÇÃO COM DIÂMETROS MAIORES QUE 40 MM E MENORES OU IGUAIS A 75 MM.</t>
  </si>
  <si>
    <t>91222</t>
  </si>
  <si>
    <t>6.2.2</t>
  </si>
  <si>
    <t xml:space="preserve"> ELETRODUTO RÍGIDO ROSCÁVEL, PVC, DN 40 MM (1 1/4"), PARA CIRCUITOS TERMINAIS, INSTALADO EM PAREDE- FORNECIMENTO E INSTALAÇÃO. </t>
  </si>
  <si>
    <t>91873</t>
  </si>
  <si>
    <t>6.2.6</t>
  </si>
  <si>
    <t>ABRACADEIRA EM ACO PARA AMARRACAO DE ELETRODUTOS, TIPO D, COM 3" E PARAFUSO DE FIXACAO</t>
  </si>
  <si>
    <t>00398</t>
  </si>
  <si>
    <t>6.2.7</t>
  </si>
  <si>
    <t>6.2.10</t>
  </si>
  <si>
    <t>6.2.11</t>
  </si>
  <si>
    <t>6.2.12</t>
  </si>
  <si>
    <t>6.2.18</t>
  </si>
  <si>
    <t>QUADRO DE DISTRIBUICAO DE ENERGIA DE EMBUTIR, EM CHAPA METALICA, PARA 32 DISJUNTORES TERMOMAGNETICOS MONOPOLARES, COM PORTA E BARRAMENTO TRIFASICO E NEUTRO,COM DISPOSITIVO PARA CHAVE GERAL. FORNECIMENTO E INSTALACAO</t>
  </si>
  <si>
    <t>6.2.21</t>
  </si>
  <si>
    <t>93653</t>
  </si>
  <si>
    <t>DISJUNTOR MONOPOLAR TIPO DIN , CORRENTE NOMINAL DE 10A, CURVA C, CORRENTE DE CURTO- CIRCUITO MÍNIMA DE 6KA EM 220V - FORNECIMENTO E INSTALAÇÃO</t>
  </si>
  <si>
    <t>6.2.22</t>
  </si>
  <si>
    <t>6.2.23</t>
  </si>
  <si>
    <t>6.2.24</t>
  </si>
  <si>
    <t>6.2.25</t>
  </si>
  <si>
    <t>6.2.27</t>
  </si>
  <si>
    <t>6.2.30</t>
  </si>
  <si>
    <t>DISJUNTOR BIPOLAR TIPO DIN , CORRENTE NOMINAL DE 32A, CURVA C, CORRENTE DE CURTO- CIRCUITO MÍNIMA DE 6KA EM 220V - FORNECIMENTO E INSTALAÇÃO</t>
  </si>
  <si>
    <t>93664</t>
  </si>
  <si>
    <t>91927</t>
  </si>
  <si>
    <t xml:space="preserve"> COBRE FLEXÍVEL ISOLADO, 2,5 MM², ANTI-CHAMA 0,6/1,0 KV, PARA CIRCUITOS TERMINAIS - FORNECIMENTO E INSTALAÇÃO.</t>
  </si>
  <si>
    <t>6.2.35</t>
  </si>
  <si>
    <t>CABO DE COBRE FLEXÍVEL ISOLADO, 150 MM², ANTI-CHAMA 0,6/1,0 KV, PARA DISTRIBUIÇÃO - FORNECIMENTO E INSTALAÇÃO.</t>
  </si>
  <si>
    <t>92996</t>
  </si>
  <si>
    <t>SUPORTE PARAFUSADO COM PLACA DE ENCAIXE ( CEGA) 4" X 4" ALTO / MÉDIA/ BAIXA( DO PISO) PARA PONTO ELÉTRICO - FORNECIMENTO E INSTALAÇÃO</t>
  </si>
  <si>
    <t>SUPORTE PARAFUSADO COM PLACA DE ENCAIXE ( CEGA) 4" X 2" ALTO / M-EDIA/ BAIXA( DO PISO) PARA PONTO ELÉTRICO - FORNECIMENTO E INSTALAÇÃO</t>
  </si>
  <si>
    <t>6.3.1.2</t>
  </si>
  <si>
    <t>6.3.1.4</t>
  </si>
  <si>
    <t>6.3.1.5</t>
  </si>
  <si>
    <t>6.3.1.6</t>
  </si>
  <si>
    <t>7.1.1</t>
  </si>
  <si>
    <t>IT04.05.0050(/)</t>
  </si>
  <si>
    <t>7.1.3</t>
  </si>
  <si>
    <t>7.1.4</t>
  </si>
  <si>
    <t>IT04.10.0153(A)</t>
  </si>
  <si>
    <t>7.1.5</t>
  </si>
  <si>
    <t>IT04.10.0156(A)</t>
  </si>
  <si>
    <t>IT04.10.0159(A)</t>
  </si>
  <si>
    <t>IT 04.10.0150 (A)</t>
  </si>
  <si>
    <t>7.1.6</t>
  </si>
  <si>
    <t>7.1.7</t>
  </si>
  <si>
    <t>89984</t>
  </si>
  <si>
    <t>7.1.8</t>
  </si>
  <si>
    <t>7.1.9</t>
  </si>
  <si>
    <t>7.1.10</t>
  </si>
  <si>
    <t>89986</t>
  </si>
  <si>
    <t>94792</t>
  </si>
  <si>
    <t>7.2.19</t>
  </si>
  <si>
    <t>7.2.18</t>
  </si>
  <si>
    <t>7.2.17</t>
  </si>
  <si>
    <t>7.2.16</t>
  </si>
  <si>
    <t>7.2.15</t>
  </si>
  <si>
    <t>7.2.14</t>
  </si>
  <si>
    <t>7.2.13</t>
  </si>
  <si>
    <t>7.2.12</t>
  </si>
  <si>
    <t>7.2.11</t>
  </si>
  <si>
    <t>7.2.10</t>
  </si>
  <si>
    <t>7.2.9</t>
  </si>
  <si>
    <t>7.2.8</t>
  </si>
  <si>
    <t>7.2.7</t>
  </si>
  <si>
    <t>7.2.6</t>
  </si>
  <si>
    <t>7.2.5</t>
  </si>
  <si>
    <t>7.2.4</t>
  </si>
  <si>
    <t>7.2.3</t>
  </si>
  <si>
    <t>7.2.2</t>
  </si>
  <si>
    <t>IT14.05.0100(A)</t>
  </si>
  <si>
    <t>IT14.05.0103(/)</t>
  </si>
  <si>
    <t>IT14.05.0106(A)</t>
  </si>
  <si>
    <t>IT14.05.0109(A)</t>
  </si>
  <si>
    <t>89778</t>
  </si>
  <si>
    <t>89784</t>
  </si>
  <si>
    <t>JUNÇÃO SIMPLES, PVC, SERIE NORMAL, ESGOTO PREDIAL, DN 100 X 100 MM, JUNTA ELÁSTICA, FORNECIDO E INSTALADO EM RAMAL DE DESCARGA OU RAMAL DE ESGOTO SANITÁRIO</t>
  </si>
  <si>
    <t>CAIXA SIFONADA EM PVC 100X100X50MM SIMPLES -CAIXA SIFONADA, PVC, DN 100 X 100 X 50 MM, JUNTA ELÁSTICA, FORNECIDA E INSTALADA EM RAMAL DE DESCARGA OU EM RAMAL DE ESGOTO SANITÁRIO</t>
  </si>
  <si>
    <t xml:space="preserve">RALO SECO, PVC, DN 100 X 40 MM, JUNTA SOLDÁVEL, FORNECIDO E INSTALADO EM RAMAL DE DESCARGA OU EM RAMAL DE ESGOTO SANITÁRIO. </t>
  </si>
  <si>
    <t>8.3</t>
  </si>
  <si>
    <t>8.4</t>
  </si>
  <si>
    <t>8.5</t>
  </si>
  <si>
    <t>8.6</t>
  </si>
  <si>
    <t>8.7</t>
  </si>
  <si>
    <t>8.8</t>
  </si>
  <si>
    <t xml:space="preserve"> TUBO DE AÇO GALVANIZADO COM COSTURA, CLASSE MÉDIA, CONEXÃO RANHURADA, DN 6 M5 (2 1/2"), INSTALADO EM PRUMADAS - FORNECIMENTO E INSTALAÇÃO.</t>
  </si>
  <si>
    <t>92367</t>
  </si>
  <si>
    <t>TUBO DE AÇO GALVANIZADO COM COSTURA, CLASSE MÉDIA, DN 65 (2 1/2"), CONEXÃO ROSQUEADA, INSTALADO EM REDE DE ALIMENTAÇÃO PARA HIDRANTE - FORNECIMENTO
E INSTALAÇÃO.</t>
  </si>
  <si>
    <t>92342</t>
  </si>
  <si>
    <t>TUBO DE AÇO GALVANIZADO COM COSTURA, CLASSE MÉDIA, DN 65 (2 1/2"), CONEXÃO ROSQUEADA, INSTALADO EM REDE DE ALIMENTAÇÃO PARA SPRINKLER - FORNECIMENTO E INSTALAÇÃO.</t>
  </si>
  <si>
    <t>92665</t>
  </si>
  <si>
    <t>92337</t>
  </si>
  <si>
    <t xml:space="preserve"> NIPLE, EM FERRO GALVANIZADO, DN 65 (2 1/2"), CONEXÃO ROSQUEADA, INSTALADO EM REDE DE ALIMENTAÇÃO PARA HIDRANTE - FORNECIMENTO E INSTALAÇÃO.</t>
  </si>
  <si>
    <t>92378</t>
  </si>
  <si>
    <t>LUVA, EM FERRO GALVANIZADO, DN 65 (2 1/2"), CONEXÃO ROSQUEADA, INSTALADO EM REDE DE ALIMENTAÇÃO PARA HIDRANTE - FORNECIMENTO E INSTALAÇÃO</t>
  </si>
  <si>
    <t>JOELHO 90 GRAUS, EM FERRO GALVANIZADO, DN 65 (2 1/2"), CONEXÃO ROSQUEADA, INSTALADO EM REDE DE ALIMENTAÇÃO PARA HIDRANTE - FORNECIMENTO E INSTALAÇÃO</t>
  </si>
  <si>
    <t>92390</t>
  </si>
  <si>
    <t>TÊ, EM FERRO GALVANIZADO, CONEXÃO ROSQUEADA, DN 65 (2 1/2"), INSTALADO EM REDE DE ALIMENTAÇÃO PARA HIDRANTE - FORNECIMENTO E INSTALAÇÃO</t>
  </si>
  <si>
    <t>92642</t>
  </si>
  <si>
    <t>92346</t>
  </si>
  <si>
    <t>92347</t>
  </si>
  <si>
    <t>92352</t>
  </si>
  <si>
    <t>92357</t>
  </si>
  <si>
    <t>8.9</t>
  </si>
  <si>
    <t>8.10</t>
  </si>
  <si>
    <t>8.11</t>
  </si>
  <si>
    <t>8.12</t>
  </si>
  <si>
    <t>NIPLE, EM FERRO GALVANIZADO, DN 65 (2 1/2"), CONEXÃO ROSQUEADA, INSTALADO EM REDE DE ALIMENTAÇÃO EM PRUMADAS- FORNECIMENTO E INSTALAÇÃO.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</si>
  <si>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</si>
  <si>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</si>
  <si>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</si>
  <si>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</si>
  <si>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</si>
  <si>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</si>
  <si>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</si>
  <si>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</si>
  <si>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</si>
  <si>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</si>
  <si>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8.24</t>
  </si>
  <si>
    <t>TÊ, EM FERRO GALVANIZADO, CONEXÃO ROSQUEADA, DN 65 (2 1/2"), INSTALADO EM REDE DE ALIMENTAÇÃO EM PRUMADA- FORNECIMENTO E INSTALAÇÃO</t>
  </si>
  <si>
    <t xml:space="preserve"> NIPLE, EM FERRO GALVANIZADO, DN 65 (2 1/2"), CONEXÃO ROSQUEADA, INSTALADO EM REDE DE ALIMENTAÇÃO PARA SPRINKLER- FORNECIMENTO E INSTALAÇÃO.</t>
  </si>
  <si>
    <t>92666</t>
  </si>
  <si>
    <t>LUVA, EM FERRO GALVANIZADO, DN 65 (2 1/2"), CONEXÃO ROSQUEADA, INSTALADO EM REDE DE ALIMENTAÇÃO PARA SPRINKLER- FORNECIMENTO E INSTALAÇÃO</t>
  </si>
  <si>
    <t>JOELHO 90 GRAUS, EM FERRO GALVANIZADO, DN 65 (2 1/2"), CONEXÃO ROSQUEADA, INSTALADO EM REDE DE ALIMENTAÇÃO PARA SPRINKLER- FORNECIMENTO E INSTALAÇÃO</t>
  </si>
  <si>
    <t>TÊ, EM FERRO GALVANIZADO, CONEXÃO ROSQUEADA, DN 65 (2 1/2"), INSTALADO EM REDE DE ALIMENTAÇÃO PARASPRINKLER - FORNECIMENTO E INSTALAÇÃO</t>
  </si>
  <si>
    <t>92685</t>
  </si>
  <si>
    <t>92677</t>
  </si>
  <si>
    <t>UNIÃO, EM FERRO GALVANIZADO, CONEXÃO ROSQUEADA, DN 65 (2 1/2"), INSTALADO EM REDE DE ALIMENTAÇÃO  EM PRUMADAS-- FORNECIMENTO E INSTALAÇÃO</t>
  </si>
  <si>
    <t>92890</t>
  </si>
  <si>
    <t>UNIÃO, EM FERRO GALVANIZADO, CONEXÃO ROSQUEADA, DN 65 (2 1/2"), INSTALADO EM REDE DE ALIMENTAÇÃO  EM SPRINKLER-- FORNECIMENTO E INSTALAÇÃO</t>
  </si>
  <si>
    <t>92902</t>
  </si>
  <si>
    <t>9.2.1</t>
  </si>
  <si>
    <t>9.1.8</t>
  </si>
  <si>
    <t>9.1.9</t>
  </si>
  <si>
    <t>DIFUSOR REDONDO DE PLÁSTICO REFORÇADO PARA EXAUSTÃO. D = 100mm - ref.: Sictell RVA</t>
  </si>
  <si>
    <t>070228*</t>
  </si>
  <si>
    <t>9.3.1</t>
  </si>
  <si>
    <t>QUADRO DE DISTRIBUIÇÃO DE ENERGIA PARA DISJUNTORES TERMO- MAGNÉTICOS UNIPOLARES,DE SOBREPOR,COM PORTA E BARRAMENTO NEUTRO E TRIFÁSICO, PARA INSTALAÇÃO DE ATE  06 DISJUNTORES,COM DISPOSITIVO PARA CHAVE GERAL COM BARRAMENTO TRIFÁSICO+NEUTRO+TERRA DE 180A.FORNECIMENTO E  INSTALAÇÃO.</t>
  </si>
  <si>
    <t>10.1.1</t>
  </si>
  <si>
    <t>10.1.2</t>
  </si>
  <si>
    <t xml:space="preserve">  EMBOÇO COM ARGAMASSA DE CAL E AREIA TRAÇO 1:3</t>
  </si>
  <si>
    <t>11.1.1</t>
  </si>
  <si>
    <t>11.2.1</t>
  </si>
  <si>
    <t>11.2.4</t>
  </si>
  <si>
    <t xml:space="preserve">PISO EM LADRILHO HIDRÁULICO APLICADO EM AMBIENTES INTERNOS, INCLUSO APLICAÇÃO DE RESINA,NA COR CINZA 20X20 X2 CM, O TIPO  AC III ESPECIAL COMO A COLA  250 ARGAMASSA INDUSTRIALIZADA DE ALTA RESIStÊNCIA, ADESIVIDADE E FLEXIBILIDADE DA QUARTZO OU SIMILAR. </t>
  </si>
  <si>
    <t>ACABAMENTO DO PISO EM LADRILHO HIDRÁULICO APLICADO EM AMBIENTES INTERNOS, ACABAMENTO FINAL : CERA INCOLOR. LOCAL : PISOS/ RODAPÉ</t>
  </si>
  <si>
    <t xml:space="preserve">    SC 29.05.0050 (/)</t>
  </si>
  <si>
    <t>11.3.1</t>
  </si>
  <si>
    <t>11.3.2</t>
  </si>
  <si>
    <t>11.4.1</t>
  </si>
  <si>
    <t>11.4.2</t>
  </si>
  <si>
    <t>CE 04.10.0110</t>
  </si>
  <si>
    <t xml:space="preserve">    IT 24.48.0400 (/)</t>
  </si>
  <si>
    <t>84162</t>
  </si>
  <si>
    <t xml:space="preserve"> CO 04.05.0350(/)</t>
  </si>
  <si>
    <t>IT14.25.0103(A)</t>
  </si>
  <si>
    <t>89482</t>
  </si>
  <si>
    <t xml:space="preserve">SINAPI </t>
  </si>
  <si>
    <t>98686</t>
  </si>
  <si>
    <t>89750</t>
  </si>
  <si>
    <t>2.6.3</t>
  </si>
  <si>
    <t>6.3.1.7</t>
  </si>
  <si>
    <t>97599</t>
  </si>
  <si>
    <t>8.26</t>
  </si>
  <si>
    <t>8.28</t>
  </si>
  <si>
    <t>18.038.0020-0</t>
  </si>
  <si>
    <t>DETECTOR OTICO DE FUMACA ANALOGICO COM BASE,PARA SISTEMA DE ALARME CONTRA INCENDIO.FORNECIMENTO E COLOCACAO</t>
  </si>
  <si>
    <t>18.038.0030-0</t>
  </si>
  <si>
    <t>SIRENE AUDIO VISUAL,PARA SISTEMA DE ALARME CONTRA INCENDIO.FORNECIMENTO E COLOCACAO</t>
  </si>
  <si>
    <t>8.29</t>
  </si>
  <si>
    <t>8.30</t>
  </si>
  <si>
    <t>8.31</t>
  </si>
  <si>
    <t>DIFUSOR REDONDO DE PLÁSTICO REFORÇADO PARA EXAUSTÃO. D = 125mm - ref.: Sictell RVA</t>
  </si>
  <si>
    <t>9.1.12</t>
  </si>
  <si>
    <t>9.1.13</t>
  </si>
  <si>
    <t>9.1.14</t>
  </si>
  <si>
    <t>GRELHA DE RETORNO TAMANHO 1225 x 325mm - ref.: Trox AR</t>
  </si>
  <si>
    <t>GRELHA DE RETORNO EM "V" COM MOLDURA DUPLA TAMANHO  TAMANHO 325 x 225mm - ref.: Trox AGS-T</t>
  </si>
  <si>
    <t>DAMPER DE LÂMINAS OPSTAS PAR ACIONAMENTO MANUAL  200 x 200mm - ref.: Trox RL-B</t>
  </si>
  <si>
    <t>070394*</t>
  </si>
  <si>
    <t>070395*</t>
  </si>
  <si>
    <t>9.2.2</t>
  </si>
  <si>
    <t>9.2.3</t>
  </si>
  <si>
    <t>9.2.4</t>
  </si>
  <si>
    <t>9.2.5</t>
  </si>
  <si>
    <t>9.2.6</t>
  </si>
  <si>
    <t>9.2.7</t>
  </si>
  <si>
    <t>TUBULAÇÃO EM COBRE PARA PRESSÃO DE OPERAÇÃO 624LB (410A)PARA INTERLIGAÇÃO DE SPLIT SYSTEM AO CONDESADOR/EVAPORADOR. COMPOSTA DE TUBO DE SUCÇÃO DE  5/8” E TUBO DE EXPANSÃO DE   1/2” E CABP PP. D= 31,75 MM.INCLUSIVE ISOLAMENTO TERMICO,ALIMENTAÇÃO ELÉTRICA, CONEXÕES E FIXAÇÃO, PARA APARELHOS ATÉ 48.000 BTU. FORNECIMENTO E INSTALÇÃO</t>
  </si>
  <si>
    <t>TUBULAÇÃO EM COBRE PARA PRESSÃO DE OPERAÇÃO 624LB (410A)PARA INTERLIGAÇÃO DE SPLIT SYSTEM AO CONDESADOR/EVAPORADOR. COMPOSTA DE TUBO DE SUCÇÃO DE  5/8” E TUBO DE EXPANSÃO DE   1/2” E CABP PP. D= 28,60 MM.INCLUSIVE ISOLAMENTO TERMICO,ALIMENTAÇÃO ELÉTRICA, CONEXÕES E FIXAÇÃO, PARA APARELHOS ATÉ 48.000 BTU. FORNECIMENTO E INSTALÇÃO</t>
  </si>
  <si>
    <t>TUBULAÇÃO EM COBRE PARA PRESSÃO DE OPERAÇÃO 624LB (410A)PARA INTERLIGAÇÃO DE SPLIT SYSTEM AO CONDESADOR/EVAPORADOR. COMPOSTA DE TUBO DE SUCÇÃO DE  5/8” E TUBO DE EXPANSÃO DE   1/2” E CABP PP. D= 25,40 MM.INCLUSIVE ISOLAMENTO TERMICO,ALIMENTAÇÃO ELÉTRICA, CONEXÕES E FIXAÇÃO, PARA APARELHOS ATÉ 48.000 BTU. FORNECIMENTO E INSTALÇÃO</t>
  </si>
  <si>
    <t>TUBULAÇÃO EM COBRE PARA PRESSÃO DE OPERAÇÃO 624LB (410A)PARA INTERLIGAÇÃO DE SPLIT SYSTEM AO CONDESADOR/EVAPORADOR. COMPOSTA DE TUBO DE SUCÇÃO DE  5/8” E TUBO DE EXPANSÃO DE   1/2” E CABP PP. D= 19,05 MM.INCLUSIVE ISOLAMENTO TERMICO,ALIMENTAÇÃO ELÉTRICA, CONEXÕES E FIXAÇÃO, PARA APARELHOS ATÉ 48.000 BTU. FORNECIMENTO E INSTALÇÃO</t>
  </si>
  <si>
    <t>TUBULAÇÃO EM COBRE PARA PRESSÃO DE OPERAÇÃO 624LB (410A)PARA INTERLIGAÇÃO DE SPLIT SYSTEM AO CONDESADOR/EVAPORADOR. COMPOSTA DE TUBO DE SUCÇÃO DE  5/8” E TUBO DE EXPANSÃO DE   1/2” E CABP PP. D= 15,88 MM.INCLUSIVE ISOLAMENTO TERMICO,ALIMENTAÇÃO ELÉTRICA, CONEXÕES E FIXAÇÃO, PARA APARELHOS ATÉ 48.000 BTU. FORNECIMENTO E INSTALÇÃO</t>
  </si>
  <si>
    <t>TUBULAÇÃO EM COBRE PARA PRESSÃO DE OPERAÇÃO 624LB (410A)PARA INTERLIGAÇÃO DE SPLIT SYSTEM AO CONDESADOR/EVAPORADOR. COMPOSTA DE TUBO DE SUCÇÃO DE  5/8” E TUBO DE EXPANSÃO DE   1/2” E CABP PP. D= 12,70 MM.INCLUSIVE ISOLAMENTO TERMICO,ALIMENTAÇÃO ELÉTRICA, CONEXÕES E FIXAÇÃO, PARA APARELHOS ATÉ 48.000 BTU. FORNECIMENTO E INSTALÇÃO</t>
  </si>
  <si>
    <t>TUBULAÇÃO EM COBRE PARA PRESSÃO DE OPERAÇÃO 624LB (410A)PARA INTERLIGAÇÃO DE SPLIT SYSTEM AO CONDESADOR/EVAPORADOR. COMPOSTA DE TUBO DE SUCÇÃO DE  5/8” E TUBO DE EXPANSÃO DE   1/2” E CABP PP. D= 9,53 MM.INCLUSIVE ISOLAMENTO TERMICO,ALIMENTAÇÃO ELÉTRICA, CONEXÕES E FIXAÇÃO, PARA APARELHOS ATÉ 48.000 BTU. FORNECIMENTO E INSTALÇÃO</t>
  </si>
  <si>
    <t>UNIDADE CONDENSADORA PARA SISTEMA VRF COM CONDENSAÇÃO A AR UTILIZANDO GÁS 410A- CAPACIDADE NOMINAL 24,0 HP</t>
  </si>
  <si>
    <t>UNIDADE CONDENSADORA PARA SISTEMA VRF COM CONDENSAÇÃO A AR UTILIZANDO GÁS 410A- CAPACIDADE NOMINAL 22,0 HP</t>
  </si>
  <si>
    <t>CAIXA VENTILADORA PARA INJEÇÃO DE AR EXTERIOR COM VENTILADOR CENTRIFUGO DE DUPLA ASPIRAÇÃO TIPO SIROCCO,FILTROS CLASSE G3+F5 E MOTOR TRIFÁSICO DE 0,33CV- VAZÃO DE AR DE 600M3/H</t>
  </si>
  <si>
    <t>CAIXA VENTILADORA PARA INJEÇÃO DE AR EXTERIOR COM VENTILADOR CENTRIFUGO DE DUPLA ASPIRAÇÃO TIPO SIROCCO,FILTROS CLASSE G3+F5 E MOTOR TRIFÁSICO DE 0,33CV- VAZÃO DE AR DE 1150 M3/H</t>
  </si>
  <si>
    <t>CAIXA VENTILADORA PARA INJEÇÃO DE AR EXTERIOR COM VENTILADOR CENTRIFUGO DE DUPLA ASPIRAÇÃO TIPO SIROCCO,FILTROS CLASSE G3+F5 E MOTOR TRIFÁSICO DE 0,33CV- VAZÃO DE AR DE 400 M3/H</t>
  </si>
  <si>
    <t>VENTILADOR CENTRÍFUGO EM LINHA PARA SISTEMA DE EXAUSTÃO MECÂNICA COM MOTOR MONOFÁSICO DE 310 W- VAZÃO DE AR DE 600M³/H</t>
  </si>
  <si>
    <t>VENTILADOR TUB0-AXIAL   PARA SISTEMA DE EXAUSTÃO MECÂNICA COM MOTOR MONOFÁSICO DE 45 W- VAZÃO DE AR DE 300M³/H</t>
  </si>
  <si>
    <t>9.4.1</t>
  </si>
  <si>
    <t>9.4.2</t>
  </si>
  <si>
    <t>9.4.6</t>
  </si>
  <si>
    <t>9.4.7</t>
  </si>
  <si>
    <t>9.4.8</t>
  </si>
  <si>
    <t>9.4.9</t>
  </si>
  <si>
    <t>9.4.10</t>
  </si>
  <si>
    <t>070907*</t>
  </si>
  <si>
    <t>70557*</t>
  </si>
  <si>
    <t>OBRA</t>
  </si>
  <si>
    <t xml:space="preserve">  IT01.05.0201*</t>
  </si>
  <si>
    <t>96110</t>
  </si>
  <si>
    <t xml:space="preserve">  RESTAURAÇÃO PARCIAL INTERNA DO  PRÉDIO 4,NO INSTITUTO DE ATENÇÃO `A SAÚDE SÃO FRANCISCO DE ASSIS( HESFA)- 10 ª ETAPA (PARTE).PROCESSO 23079.215296/2020-13
.
</t>
  </si>
  <si>
    <t>10.5.1</t>
  </si>
  <si>
    <t>10.5.3</t>
  </si>
  <si>
    <t>14.1.2</t>
  </si>
  <si>
    <t>14.2.2</t>
  </si>
  <si>
    <t>PORTAS INTERNAS: CONJUNTO DE FECHADURA E MAÇANETA COM ACABAMENTO CROMADO ACETINADO. REFERÊNCIA: LA FONTE, LINHA ARCHITECT, CONJUNTO 6236-COM ROSETA EXTERNA.FORNECIMENTO E INSTALAÇÃO.( TIPO DAS PORTAS- PP02 /PP03)</t>
  </si>
  <si>
    <t>10.5.4</t>
  </si>
  <si>
    <t>MOLDURA - RODA TETO EM GESSO ACARTONADO. FORNECIMENTO E COLOCAÇÃO. LOCAL : BANH MASC. / FEM. ( PNE / FUNCIONÁRIO )- TÉRREO</t>
  </si>
  <si>
    <t>2.5.3</t>
  </si>
  <si>
    <t>PROPOSTA</t>
  </si>
  <si>
    <t>PLANILHA ORÇAMENTÁRIA PARCIAL (ESTIMATIVA)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</si>
</sst>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indexed="8"/>
      <name val="Arial1"/>
    </font>
    <font>
      <sz val="12"/>
      <name val="Calibri"/>
      <family val="2"/>
    </font>
    <font>
      <sz val="12"/>
      <color theme="1"/>
      <name val="Calibri"/>
      <family val="2"/>
    </font>
    <font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9" fillId="0" borderId="0" applyBorder="0" applyProtection="0"/>
    <xf numFmtId="44" fontId="12" fillId="0" borderId="0" applyFont="0" applyFill="0" applyBorder="0" applyAlignment="0" applyProtection="0"/>
  </cellStyleXfs>
  <cellXfs count="10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44" fontId="0" fillId="0" borderId="0" xfId="1" applyFont="1" applyAlignment="1">
      <alignment horizontal="right" vertical="center"/>
    </xf>
    <xf numFmtId="0" fontId="3" fillId="0" borderId="0" xfId="0" applyFont="1" applyAlignment="1">
      <alignment vertical="center"/>
    </xf>
    <xf numFmtId="44" fontId="0" fillId="0" borderId="0" xfId="1" applyFont="1" applyAlignment="1">
      <alignment vertical="center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4" fontId="2" fillId="2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0" xfId="0" applyAlignment="1">
      <alignment horizontal="centerContinuous" vertical="center" wrapText="1"/>
    </xf>
    <xf numFmtId="44" fontId="0" fillId="0" borderId="0" xfId="1" applyFont="1" applyAlignment="1">
      <alignment horizontal="centerContinuous" vertical="center"/>
    </xf>
    <xf numFmtId="49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44" fontId="0" fillId="0" borderId="3" xfId="1" applyFont="1" applyBorder="1" applyAlignment="1">
      <alignment horizontal="right" vertical="center"/>
    </xf>
    <xf numFmtId="0" fontId="2" fillId="2" borderId="2" xfId="0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44" fontId="2" fillId="2" borderId="2" xfId="1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4" fontId="2" fillId="2" borderId="7" xfId="1" applyFont="1" applyFill="1" applyBorder="1" applyAlignment="1">
      <alignment horizontal="center" vertical="center" wrapText="1"/>
    </xf>
    <xf numFmtId="44" fontId="0" fillId="0" borderId="8" xfId="1" applyFont="1" applyBorder="1" applyAlignment="1">
      <alignment horizontal="right" vertical="center"/>
    </xf>
    <xf numFmtId="44" fontId="2" fillId="2" borderId="9" xfId="1" applyFont="1" applyFill="1" applyBorder="1" applyAlignment="1">
      <alignment horizontal="right" vertical="center"/>
    </xf>
    <xf numFmtId="44" fontId="0" fillId="0" borderId="0" xfId="0" applyNumberFormat="1"/>
    <xf numFmtId="0" fontId="0" fillId="0" borderId="0" xfId="0" applyAlignment="1">
      <alignment wrapText="1"/>
    </xf>
    <xf numFmtId="44" fontId="0" fillId="0" borderId="0" xfId="1" applyFont="1"/>
    <xf numFmtId="0" fontId="0" fillId="0" borderId="3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/>
    </xf>
    <xf numFmtId="44" fontId="0" fillId="0" borderId="3" xfId="1" applyFont="1" applyFill="1" applyBorder="1" applyAlignment="1">
      <alignment horizontal="right" vertical="center"/>
    </xf>
    <xf numFmtId="0" fontId="0" fillId="3" borderId="0" xfId="0" applyFill="1"/>
    <xf numFmtId="49" fontId="0" fillId="0" borderId="3" xfId="0" applyNumberFormat="1" applyFill="1" applyBorder="1" applyAlignment="1">
      <alignment horizontal="center" vertical="center"/>
    </xf>
    <xf numFmtId="0" fontId="4" fillId="0" borderId="0" xfId="0" applyFont="1"/>
    <xf numFmtId="2" fontId="4" fillId="0" borderId="0" xfId="0" applyNumberFormat="1" applyFont="1"/>
    <xf numFmtId="0" fontId="0" fillId="0" borderId="3" xfId="0" applyNumberFormat="1" applyBorder="1" applyAlignment="1">
      <alignment vertical="center" wrapText="1"/>
    </xf>
    <xf numFmtId="164" fontId="0" fillId="0" borderId="3" xfId="1" applyNumberFormat="1" applyFont="1" applyBorder="1" applyAlignment="1">
      <alignment horizontal="right" vertical="center"/>
    </xf>
    <xf numFmtId="0" fontId="0" fillId="0" borderId="10" xfId="0" applyNumberFormat="1" applyFont="1" applyFill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/>
    </xf>
    <xf numFmtId="164" fontId="0" fillId="0" borderId="3" xfId="1" applyNumberFormat="1" applyFont="1" applyFill="1" applyBorder="1" applyAlignment="1">
      <alignment horizontal="right" vertical="center"/>
    </xf>
    <xf numFmtId="44" fontId="0" fillId="0" borderId="8" xfId="1" applyFont="1" applyFill="1" applyBorder="1" applyAlignment="1">
      <alignment horizontal="right" vertical="center"/>
    </xf>
    <xf numFmtId="0" fontId="11" fillId="0" borderId="3" xfId="0" applyFont="1" applyFill="1" applyBorder="1" applyAlignment="1">
      <alignment horizontal="left" vertical="center" wrapText="1"/>
    </xf>
    <xf numFmtId="164" fontId="8" fillId="0" borderId="3" xfId="1" applyNumberFormat="1" applyFont="1" applyBorder="1" applyAlignment="1">
      <alignment horizontal="right" vertical="center"/>
    </xf>
    <xf numFmtId="0" fontId="6" fillId="0" borderId="3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wrapText="1"/>
    </xf>
    <xf numFmtId="0" fontId="11" fillId="0" borderId="3" xfId="0" applyFont="1" applyBorder="1" applyAlignment="1">
      <alignment horizontal="center" vertical="center"/>
    </xf>
    <xf numFmtId="0" fontId="0" fillId="0" borderId="3" xfId="0" applyNumberFormat="1" applyFont="1" applyFill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11" fillId="0" borderId="3" xfId="0" applyFont="1" applyFill="1" applyBorder="1" applyAlignment="1">
      <alignment vertical="center" wrapText="1"/>
    </xf>
    <xf numFmtId="0" fontId="11" fillId="0" borderId="3" xfId="0" applyNumberFormat="1" applyFont="1" applyFill="1" applyBorder="1" applyAlignment="1">
      <alignment horizontal="left" vertical="center" wrapText="1"/>
    </xf>
    <xf numFmtId="0" fontId="11" fillId="4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3" fillId="0" borderId="3" xfId="0" applyNumberFormat="1" applyFont="1" applyFill="1" applyBorder="1" applyAlignment="1">
      <alignment horizontal="left" vertical="center" wrapText="1"/>
    </xf>
    <xf numFmtId="0" fontId="0" fillId="3" borderId="0" xfId="0" applyFont="1" applyFill="1"/>
    <xf numFmtId="49" fontId="6" fillId="0" borderId="5" xfId="0" applyNumberFormat="1" applyFont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/>
    </xf>
    <xf numFmtId="44" fontId="6" fillId="0" borderId="3" xfId="1" applyFont="1" applyBorder="1" applyAlignment="1">
      <alignment horizontal="right" vertical="center"/>
    </xf>
    <xf numFmtId="164" fontId="6" fillId="0" borderId="3" xfId="1" applyNumberFormat="1" applyFont="1" applyBorder="1" applyAlignment="1">
      <alignment horizontal="right" vertical="center"/>
    </xf>
    <xf numFmtId="44" fontId="6" fillId="0" borderId="8" xfId="1" applyFont="1" applyBorder="1" applyAlignment="1">
      <alignment horizontal="right" vertical="center"/>
    </xf>
    <xf numFmtId="0" fontId="6" fillId="0" borderId="0" xfId="0" applyFont="1"/>
    <xf numFmtId="0" fontId="6" fillId="0" borderId="3" xfId="0" applyFont="1" applyBorder="1" applyAlignment="1">
      <alignment vertical="center" wrapText="1"/>
    </xf>
    <xf numFmtId="0" fontId="6" fillId="3" borderId="0" xfId="0" applyFont="1" applyFill="1"/>
    <xf numFmtId="0" fontId="10" fillId="0" borderId="3" xfId="0" applyFont="1" applyFill="1" applyBorder="1" applyAlignment="1">
      <alignment vertical="center" wrapText="1"/>
    </xf>
    <xf numFmtId="44" fontId="6" fillId="0" borderId="3" xfId="1" applyFont="1" applyFill="1" applyBorder="1" applyAlignment="1">
      <alignment horizontal="right" vertical="center"/>
    </xf>
    <xf numFmtId="0" fontId="10" fillId="0" borderId="3" xfId="0" applyNumberFormat="1" applyFont="1" applyFill="1" applyBorder="1" applyAlignment="1">
      <alignment horizontal="left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10" fillId="0" borderId="3" xfId="0" applyFont="1" applyFill="1" applyBorder="1" applyAlignment="1">
      <alignment horizontal="justify" vertical="center" wrapText="1"/>
    </xf>
    <xf numFmtId="0" fontId="6" fillId="0" borderId="3" xfId="0" applyNumberFormat="1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justify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 wrapText="1"/>
    </xf>
    <xf numFmtId="164" fontId="6" fillId="0" borderId="3" xfId="1" applyNumberFormat="1" applyFont="1" applyFill="1" applyBorder="1" applyAlignment="1">
      <alignment horizontal="right" vertical="center"/>
    </xf>
    <xf numFmtId="44" fontId="6" fillId="0" borderId="8" xfId="1" applyFont="1" applyFill="1" applyBorder="1" applyAlignment="1">
      <alignment horizontal="right" vertical="center"/>
    </xf>
    <xf numFmtId="49" fontId="6" fillId="0" borderId="5" xfId="0" applyNumberFormat="1" applyFont="1" applyFill="1" applyBorder="1" applyAlignment="1">
      <alignment horizontal="center" vertical="center"/>
    </xf>
    <xf numFmtId="0" fontId="0" fillId="0" borderId="0" xfId="0" applyFill="1"/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left" vertical="center" wrapText="1"/>
    </xf>
    <xf numFmtId="44" fontId="0" fillId="0" borderId="0" xfId="1" applyFont="1" applyFill="1" applyAlignment="1">
      <alignment horizontal="right" vertical="center"/>
    </xf>
    <xf numFmtId="10" fontId="0" fillId="0" borderId="0" xfId="2" applyNumberFormat="1" applyFont="1" applyFill="1" applyAlignment="1">
      <alignment horizontal="left" vertical="center"/>
    </xf>
    <xf numFmtId="44" fontId="0" fillId="0" borderId="0" xfId="1" applyFont="1" applyFill="1" applyAlignment="1">
      <alignment vertical="center"/>
    </xf>
    <xf numFmtId="44" fontId="0" fillId="0" borderId="0" xfId="1" applyFont="1" applyFill="1" applyAlignment="1">
      <alignment horizontal="centerContinuous" vertical="center"/>
    </xf>
    <xf numFmtId="0" fontId="11" fillId="0" borderId="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vertical="center" wrapText="1"/>
    </xf>
    <xf numFmtId="44" fontId="2" fillId="3" borderId="13" xfId="1" applyFont="1" applyFill="1" applyBorder="1" applyAlignment="1">
      <alignment horizontal="center" vertical="center" wrapText="1"/>
    </xf>
    <xf numFmtId="44" fontId="14" fillId="3" borderId="8" xfId="1" applyFont="1" applyFill="1" applyBorder="1" applyAlignment="1">
      <alignment horizontal="right" vertical="center"/>
    </xf>
    <xf numFmtId="44" fontId="15" fillId="3" borderId="8" xfId="1" applyFont="1" applyFill="1" applyBorder="1" applyAlignment="1">
      <alignment horizontal="right" vertical="center"/>
    </xf>
  </cellXfs>
  <cellStyles count="6">
    <cellStyle name="Excel Built-in Normal" xfId="4"/>
    <cellStyle name="Moeda" xfId="1" builtinId="4"/>
    <cellStyle name="Moeda 2" xfId="5"/>
    <cellStyle name="Normal" xfId="0" builtinId="0"/>
    <cellStyle name="Normal 2" xfId="3"/>
    <cellStyle name="Porcentagem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32"/>
  <sheetViews>
    <sheetView tabSelected="1" view="pageBreakPreview" zoomScale="70" zoomScaleNormal="80" zoomScaleSheetLayoutView="70" workbookViewId="0">
      <selection activeCell="M140" sqref="M140"/>
    </sheetView>
  </sheetViews>
  <sheetFormatPr defaultRowHeight="15.75"/>
  <cols>
    <col min="1" max="2" width="12.7109375" style="1" customWidth="1"/>
    <col min="3" max="3" width="18.85546875" style="1" customWidth="1"/>
    <col min="4" max="4" width="60.7109375" style="6" customWidth="1"/>
    <col min="5" max="5" width="12.28515625" style="1" customWidth="1"/>
    <col min="6" max="6" width="16.7109375" style="1" customWidth="1"/>
    <col min="7" max="10" width="16.7109375" style="3" customWidth="1"/>
    <col min="11" max="11" width="21" customWidth="1"/>
    <col min="12" max="12" width="13.28515625" style="36" customWidth="1"/>
    <col min="13" max="13" width="14.5703125" customWidth="1"/>
    <col min="15" max="15" width="7.140625" style="29" customWidth="1"/>
    <col min="16" max="16" width="9.5703125" bestFit="1" customWidth="1"/>
  </cols>
  <sheetData>
    <row r="1" spans="1:15" ht="53.25" customHeight="1">
      <c r="A1" s="4" t="s">
        <v>370</v>
      </c>
      <c r="B1" s="97" t="s">
        <v>373</v>
      </c>
      <c r="C1" s="97"/>
      <c r="D1" s="97"/>
      <c r="E1" s="97"/>
      <c r="F1" s="97"/>
      <c r="G1" s="3" t="s">
        <v>19</v>
      </c>
      <c r="H1" s="93">
        <v>0.25919999999999999</v>
      </c>
      <c r="I1" s="5"/>
      <c r="J1" s="3" t="s">
        <v>76</v>
      </c>
    </row>
    <row r="2" spans="1:15" ht="18.75">
      <c r="A2" s="4" t="s">
        <v>0</v>
      </c>
      <c r="B2" s="4" t="s">
        <v>73</v>
      </c>
      <c r="E2" s="2"/>
      <c r="F2" s="2"/>
      <c r="G2" s="3" t="s">
        <v>20</v>
      </c>
      <c r="H2" s="93">
        <v>0.16320000000000001</v>
      </c>
      <c r="I2" s="5"/>
      <c r="J2" s="3" t="s">
        <v>77</v>
      </c>
    </row>
    <row r="3" spans="1:15">
      <c r="A3" s="2"/>
      <c r="B3" s="2"/>
      <c r="E3" s="2"/>
      <c r="F3" s="2"/>
      <c r="G3" s="5"/>
      <c r="H3" s="94"/>
      <c r="I3" s="5"/>
      <c r="J3" s="92" t="s">
        <v>78</v>
      </c>
    </row>
    <row r="4" spans="1:15">
      <c r="A4" s="9" t="s">
        <v>383</v>
      </c>
      <c r="B4" s="10"/>
      <c r="D4" s="11"/>
      <c r="E4" s="10"/>
      <c r="F4" s="10"/>
      <c r="G4" s="12"/>
      <c r="H4" s="95"/>
      <c r="I4" s="12"/>
      <c r="J4" s="12"/>
    </row>
    <row r="5" spans="1:15" ht="16.5" thickBot="1"/>
    <row r="6" spans="1:15" ht="30.75" thickBot="1">
      <c r="A6" s="22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6</v>
      </c>
      <c r="G6" s="8" t="s">
        <v>7</v>
      </c>
      <c r="H6" s="8" t="s">
        <v>8</v>
      </c>
      <c r="I6" s="8" t="s">
        <v>9</v>
      </c>
      <c r="J6" s="25" t="s">
        <v>10</v>
      </c>
      <c r="K6" s="98" t="s">
        <v>382</v>
      </c>
    </row>
    <row r="7" spans="1:15">
      <c r="A7" s="24" t="s">
        <v>74</v>
      </c>
      <c r="B7" s="17" t="s">
        <v>24</v>
      </c>
      <c r="C7" s="18"/>
      <c r="D7" s="19"/>
      <c r="E7" s="20"/>
      <c r="F7" s="20"/>
      <c r="G7" s="21"/>
      <c r="H7" s="21"/>
      <c r="I7" s="21"/>
      <c r="J7" s="27"/>
      <c r="K7" s="34"/>
      <c r="L7" s="37"/>
      <c r="M7" s="28"/>
    </row>
    <row r="8" spans="1:15" s="54" customFormat="1" ht="90">
      <c r="A8" s="50" t="s">
        <v>81</v>
      </c>
      <c r="B8" s="51" t="s">
        <v>17</v>
      </c>
      <c r="C8" s="52" t="s">
        <v>104</v>
      </c>
      <c r="D8" s="53" t="s">
        <v>105</v>
      </c>
      <c r="E8" s="51" t="s">
        <v>109</v>
      </c>
      <c r="F8" s="51">
        <v>391.85</v>
      </c>
      <c r="G8" s="16">
        <v>5.52</v>
      </c>
      <c r="H8" s="16">
        <f>SUM(G8*H1)+G8</f>
        <v>6.9507839999999996</v>
      </c>
      <c r="I8" s="39">
        <f t="shared" ref="I8" si="0">SUM(F8*G8)</f>
        <v>2163.0120000000002</v>
      </c>
      <c r="J8" s="26">
        <f t="shared" ref="J8" si="1">SUM(F8*H8)</f>
        <v>2723.6647103999999</v>
      </c>
      <c r="K8" s="99">
        <v>3409.5150632</v>
      </c>
      <c r="L8" s="37"/>
      <c r="M8" s="28"/>
      <c r="O8" s="55"/>
    </row>
    <row r="9" spans="1:15" s="54" customFormat="1" ht="99.75" customHeight="1">
      <c r="A9" s="50" t="s">
        <v>125</v>
      </c>
      <c r="B9" s="96" t="s">
        <v>11</v>
      </c>
      <c r="C9" s="56" t="s">
        <v>311</v>
      </c>
      <c r="D9" s="57" t="s">
        <v>79</v>
      </c>
      <c r="E9" s="51" t="s">
        <v>18</v>
      </c>
      <c r="F9" s="58">
        <v>80</v>
      </c>
      <c r="G9" s="33">
        <v>100.32</v>
      </c>
      <c r="H9" s="39">
        <f>SUM(G9*H1)+G9</f>
        <v>126.32294399999999</v>
      </c>
      <c r="I9" s="39">
        <f>SUM(F9*G9)</f>
        <v>8025.5999999999995</v>
      </c>
      <c r="J9" s="26">
        <f>SUM(F9*H9)</f>
        <v>10105.835519999999</v>
      </c>
      <c r="K9" s="99">
        <v>10954.032640000001</v>
      </c>
      <c r="L9" s="37"/>
      <c r="M9" s="28"/>
    </row>
    <row r="10" spans="1:15" s="54" customFormat="1" ht="108" customHeight="1">
      <c r="A10" s="50" t="s">
        <v>126</v>
      </c>
      <c r="B10" s="96" t="s">
        <v>11</v>
      </c>
      <c r="C10" s="56" t="s">
        <v>311</v>
      </c>
      <c r="D10" s="57" t="s">
        <v>80</v>
      </c>
      <c r="E10" s="58" t="s">
        <v>18</v>
      </c>
      <c r="F10" s="58">
        <v>80</v>
      </c>
      <c r="G10" s="33">
        <v>100.32</v>
      </c>
      <c r="H10" s="39">
        <f>SUM(G10*H1)+G10</f>
        <v>126.32294399999999</v>
      </c>
      <c r="I10" s="39">
        <f>SUM(F10*G10)</f>
        <v>8025.5999999999995</v>
      </c>
      <c r="J10" s="26">
        <f>SUM(F10*H10)</f>
        <v>10105.835519999999</v>
      </c>
      <c r="K10" s="99">
        <v>10954.032640000001</v>
      </c>
      <c r="L10" s="37"/>
      <c r="M10" s="28"/>
    </row>
    <row r="11" spans="1:15" s="54" customFormat="1">
      <c r="A11" s="50" t="s">
        <v>75</v>
      </c>
      <c r="B11" s="51" t="s">
        <v>107</v>
      </c>
      <c r="C11" s="52" t="s">
        <v>108</v>
      </c>
      <c r="D11" s="15" t="s">
        <v>106</v>
      </c>
      <c r="E11" s="51" t="s">
        <v>109</v>
      </c>
      <c r="F11" s="51">
        <v>391.85</v>
      </c>
      <c r="G11" s="16">
        <v>1.32</v>
      </c>
      <c r="H11" s="39">
        <f>SUM(G11*H1)+G11</f>
        <v>1.6621440000000001</v>
      </c>
      <c r="I11" s="39">
        <f t="shared" ref="I11" si="2">SUM(F11*G11)</f>
        <v>517.24200000000008</v>
      </c>
      <c r="J11" s="26">
        <f t="shared" ref="J11" si="3">SUM(F11*H11)</f>
        <v>651.31112640000003</v>
      </c>
      <c r="K11" s="99">
        <v>3483.5276911999999</v>
      </c>
      <c r="L11" s="37"/>
      <c r="M11" s="28"/>
    </row>
    <row r="12" spans="1:15" ht="37.5" customHeight="1">
      <c r="A12" s="23" t="s">
        <v>143</v>
      </c>
      <c r="B12" s="14" t="s">
        <v>14</v>
      </c>
      <c r="C12" s="13" t="s">
        <v>82</v>
      </c>
      <c r="D12" s="15" t="s">
        <v>83</v>
      </c>
      <c r="E12" s="14" t="s">
        <v>23</v>
      </c>
      <c r="F12" s="14">
        <v>2</v>
      </c>
      <c r="G12" s="16">
        <v>175</v>
      </c>
      <c r="H12" s="16">
        <f>SUM(G12*H1)+G12</f>
        <v>220.36</v>
      </c>
      <c r="I12" s="39">
        <f t="shared" ref="I12" si="4">SUM(F12*G12)</f>
        <v>350</v>
      </c>
      <c r="J12" s="26">
        <f t="shared" ref="J12" si="5">SUM(F12*H12)</f>
        <v>440.72</v>
      </c>
      <c r="K12" s="99">
        <v>524.73382400000003</v>
      </c>
      <c r="L12" s="37"/>
      <c r="M12" s="28"/>
      <c r="O12"/>
    </row>
    <row r="13" spans="1:15" ht="38.25" customHeight="1">
      <c r="A13" s="23" t="s">
        <v>144</v>
      </c>
      <c r="B13" s="14" t="s">
        <v>14</v>
      </c>
      <c r="C13" s="13" t="s">
        <v>29</v>
      </c>
      <c r="D13" s="15" t="s">
        <v>28</v>
      </c>
      <c r="E13" s="14" t="s">
        <v>23</v>
      </c>
      <c r="F13" s="14">
        <v>2</v>
      </c>
      <c r="G13" s="16">
        <v>180.2</v>
      </c>
      <c r="H13" s="16">
        <f>SUM(G13*H1)+G13</f>
        <v>226.90783999999999</v>
      </c>
      <c r="I13" s="39">
        <f>SUM(F13*G13)</f>
        <v>360.4</v>
      </c>
      <c r="J13" s="26">
        <f>SUM(F13*H13)</f>
        <v>453.81567999999999</v>
      </c>
      <c r="K13" s="99">
        <v>536.59548799999993</v>
      </c>
      <c r="L13" s="37"/>
      <c r="M13" s="28"/>
      <c r="O13"/>
    </row>
    <row r="14" spans="1:15" ht="45.75" customHeight="1">
      <c r="A14" s="23" t="s">
        <v>145</v>
      </c>
      <c r="B14" s="14" t="s">
        <v>14</v>
      </c>
      <c r="C14" s="13" t="s">
        <v>27</v>
      </c>
      <c r="D14" s="15" t="s">
        <v>26</v>
      </c>
      <c r="E14" s="14" t="s">
        <v>23</v>
      </c>
      <c r="F14" s="14">
        <v>2</v>
      </c>
      <c r="G14" s="16">
        <v>553.94000000000005</v>
      </c>
      <c r="H14" s="16">
        <f>SUM(G14*H1)+G14</f>
        <v>697.52124800000001</v>
      </c>
      <c r="I14" s="39">
        <f t="shared" ref="I14:I18" si="6">SUM(F14*G14)</f>
        <v>1107.8800000000001</v>
      </c>
      <c r="J14" s="26">
        <f t="shared" ref="J14:J18" si="7">SUM(F14*H14)</f>
        <v>1395.042496</v>
      </c>
      <c r="K14" s="99">
        <v>1428.6883200000002</v>
      </c>
      <c r="L14" s="37"/>
      <c r="M14" s="28"/>
      <c r="O14"/>
    </row>
    <row r="15" spans="1:15" s="54" customFormat="1" ht="60">
      <c r="A15" s="50" t="s">
        <v>146</v>
      </c>
      <c r="B15" s="51" t="s">
        <v>25</v>
      </c>
      <c r="C15" s="52" t="s">
        <v>85</v>
      </c>
      <c r="D15" s="53" t="s">
        <v>86</v>
      </c>
      <c r="E15" s="51" t="s">
        <v>109</v>
      </c>
      <c r="F15" s="51">
        <v>10.6</v>
      </c>
      <c r="G15" s="16">
        <v>37.880000000000003</v>
      </c>
      <c r="H15" s="16">
        <f>SUM(G15*H1)+G15</f>
        <v>47.698496000000006</v>
      </c>
      <c r="I15" s="39">
        <f t="shared" si="6"/>
        <v>401.52800000000002</v>
      </c>
      <c r="J15" s="26">
        <f t="shared" si="7"/>
        <v>505.60405760000003</v>
      </c>
      <c r="K15" s="99">
        <v>1098.3674207999998</v>
      </c>
      <c r="L15" s="37"/>
      <c r="M15" s="28"/>
    </row>
    <row r="16" spans="1:15" s="54" customFormat="1" ht="75">
      <c r="A16" s="50" t="s">
        <v>147</v>
      </c>
      <c r="B16" s="51" t="s">
        <v>14</v>
      </c>
      <c r="C16" s="52" t="s">
        <v>149</v>
      </c>
      <c r="D16" s="53" t="s">
        <v>84</v>
      </c>
      <c r="E16" s="51" t="s">
        <v>109</v>
      </c>
      <c r="F16" s="51">
        <v>50</v>
      </c>
      <c r="G16" s="16">
        <v>66.349999999999994</v>
      </c>
      <c r="H16" s="16">
        <f>SUM(G16*H1)+G16</f>
        <v>83.547919999999991</v>
      </c>
      <c r="I16" s="39">
        <f t="shared" ref="I16" si="8">SUM(F16*G16)</f>
        <v>3317.4999999999995</v>
      </c>
      <c r="J16" s="26">
        <f t="shared" ref="J16" si="9">SUM(F16*H16)</f>
        <v>4177.3959999999997</v>
      </c>
      <c r="K16" s="99">
        <v>4223.9864000000007</v>
      </c>
      <c r="L16" s="37"/>
      <c r="M16" s="28"/>
    </row>
    <row r="17" spans="1:15" ht="60">
      <c r="A17" s="50" t="s">
        <v>148</v>
      </c>
      <c r="B17" s="14" t="s">
        <v>14</v>
      </c>
      <c r="C17" s="13" t="s">
        <v>31</v>
      </c>
      <c r="D17" s="15" t="s">
        <v>30</v>
      </c>
      <c r="E17" s="14" t="s">
        <v>15</v>
      </c>
      <c r="F17" s="14">
        <v>100</v>
      </c>
      <c r="G17" s="16">
        <v>24.86</v>
      </c>
      <c r="H17" s="16">
        <f>SUM(G17*H1)+G17</f>
        <v>31.303711999999997</v>
      </c>
      <c r="I17" s="39">
        <f t="shared" si="6"/>
        <v>2486</v>
      </c>
      <c r="J17" s="26">
        <f t="shared" si="7"/>
        <v>3130.3711999999996</v>
      </c>
      <c r="K17" s="99">
        <v>6709.0176000000001</v>
      </c>
      <c r="L17" s="37"/>
      <c r="M17" s="28"/>
      <c r="O17"/>
    </row>
    <row r="18" spans="1:15" ht="75">
      <c r="A18" s="50" t="s">
        <v>381</v>
      </c>
      <c r="B18" s="14" t="s">
        <v>17</v>
      </c>
      <c r="C18" s="13" t="s">
        <v>110</v>
      </c>
      <c r="D18" s="15" t="s">
        <v>32</v>
      </c>
      <c r="E18" s="14" t="s">
        <v>109</v>
      </c>
      <c r="F18" s="14">
        <v>50</v>
      </c>
      <c r="G18" s="16">
        <v>38.32</v>
      </c>
      <c r="H18" s="16">
        <f>SUM(G18*H1)+G18</f>
        <v>48.252544</v>
      </c>
      <c r="I18" s="39">
        <f t="shared" si="6"/>
        <v>1916</v>
      </c>
      <c r="J18" s="26">
        <f t="shared" si="7"/>
        <v>2412.6271999999999</v>
      </c>
      <c r="K18" s="99">
        <v>4611.1904000000004</v>
      </c>
      <c r="L18" s="37"/>
      <c r="M18" s="28"/>
      <c r="O18"/>
    </row>
    <row r="19" spans="1:15" s="54" customFormat="1" ht="45">
      <c r="A19" s="23" t="s">
        <v>320</v>
      </c>
      <c r="B19" s="51" t="s">
        <v>11</v>
      </c>
      <c r="C19" s="13" t="s">
        <v>314</v>
      </c>
      <c r="D19" s="53" t="s">
        <v>33</v>
      </c>
      <c r="E19" s="51" t="s">
        <v>109</v>
      </c>
      <c r="F19" s="59">
        <v>31.5</v>
      </c>
      <c r="G19" s="16">
        <v>21.45</v>
      </c>
      <c r="H19" s="16">
        <f>SUM(G19*H1)+G19</f>
        <v>27.009839999999997</v>
      </c>
      <c r="I19" s="39">
        <f t="shared" ref="I19" si="10">SUM(F19*G19)</f>
        <v>675.67499999999995</v>
      </c>
      <c r="J19" s="26">
        <f t="shared" ref="J19" si="11">SUM(F19*H19)</f>
        <v>850.80995999999993</v>
      </c>
      <c r="K19" s="99">
        <v>2461.9941360000003</v>
      </c>
      <c r="L19" s="37"/>
      <c r="M19" s="28"/>
    </row>
    <row r="20" spans="1:15" ht="34.5" customHeight="1">
      <c r="A20" s="66" t="s">
        <v>127</v>
      </c>
      <c r="B20" s="14" t="s">
        <v>14</v>
      </c>
      <c r="C20" s="13" t="s">
        <v>69</v>
      </c>
      <c r="D20" s="15" t="s">
        <v>130</v>
      </c>
      <c r="E20" s="14" t="s">
        <v>109</v>
      </c>
      <c r="F20" s="14">
        <v>20</v>
      </c>
      <c r="G20" s="16">
        <v>3.07</v>
      </c>
      <c r="H20" s="39">
        <f>SUM(G20*H1)+G20</f>
        <v>3.8657439999999998</v>
      </c>
      <c r="I20" s="39">
        <f t="shared" ref="I20" si="12">SUM(F20*G20)</f>
        <v>61.4</v>
      </c>
      <c r="J20" s="26">
        <f t="shared" ref="J20" si="13">SUM(F20*H20)</f>
        <v>77.314880000000002</v>
      </c>
      <c r="K20" s="99">
        <v>430.39456000000001</v>
      </c>
      <c r="L20" s="37"/>
      <c r="M20" s="28"/>
      <c r="O20"/>
    </row>
    <row r="21" spans="1:15" ht="48.75" customHeight="1">
      <c r="A21" s="23" t="s">
        <v>150</v>
      </c>
      <c r="B21" s="14" t="s">
        <v>14</v>
      </c>
      <c r="C21" s="13" t="s">
        <v>132</v>
      </c>
      <c r="D21" s="15" t="s">
        <v>133</v>
      </c>
      <c r="E21" s="14" t="s">
        <v>15</v>
      </c>
      <c r="F21" s="14">
        <v>50</v>
      </c>
      <c r="G21" s="16">
        <v>29.54</v>
      </c>
      <c r="H21" s="39">
        <f>SUM(G21*H1)+G21</f>
        <v>37.196767999999999</v>
      </c>
      <c r="I21" s="16">
        <f t="shared" ref="I21:I22" si="14">G21*F21</f>
        <v>1477</v>
      </c>
      <c r="J21" s="26">
        <f t="shared" ref="J21:J22" si="15">H21*F21</f>
        <v>1859.8383999999999</v>
      </c>
      <c r="K21" s="99">
        <v>6508.1751999999997</v>
      </c>
      <c r="L21" s="37"/>
      <c r="M21" s="28"/>
      <c r="O21"/>
    </row>
    <row r="22" spans="1:15" ht="42" customHeight="1">
      <c r="A22" s="23" t="s">
        <v>151</v>
      </c>
      <c r="B22" s="14" t="s">
        <v>14</v>
      </c>
      <c r="C22" s="13" t="s">
        <v>131</v>
      </c>
      <c r="D22" s="15" t="s">
        <v>152</v>
      </c>
      <c r="E22" s="14" t="s">
        <v>15</v>
      </c>
      <c r="F22" s="14">
        <v>50</v>
      </c>
      <c r="G22" s="16">
        <v>32.090000000000003</v>
      </c>
      <c r="H22" s="39">
        <f>SUM(G22*H1)+G22</f>
        <v>40.407728000000006</v>
      </c>
      <c r="I22" s="16">
        <f t="shared" si="14"/>
        <v>1604.5000000000002</v>
      </c>
      <c r="J22" s="26">
        <f t="shared" si="15"/>
        <v>2020.3864000000003</v>
      </c>
      <c r="K22" s="99">
        <v>6508.1751999999997</v>
      </c>
      <c r="L22" s="37"/>
      <c r="M22" s="28"/>
      <c r="O22"/>
    </row>
    <row r="23" spans="1:15" s="54" customFormat="1" ht="109.5" customHeight="1">
      <c r="A23" s="50" t="s">
        <v>128</v>
      </c>
      <c r="B23" s="60" t="s">
        <v>14</v>
      </c>
      <c r="C23" s="52">
        <v>90790</v>
      </c>
      <c r="D23" s="61" t="s">
        <v>153</v>
      </c>
      <c r="E23" s="51" t="s">
        <v>23</v>
      </c>
      <c r="F23" s="62">
        <v>2</v>
      </c>
      <c r="G23" s="16">
        <v>423.63</v>
      </c>
      <c r="H23" s="39">
        <f>SUM(G23*H1)+G23</f>
        <v>533.43489599999998</v>
      </c>
      <c r="I23" s="16">
        <f>G23*F23</f>
        <v>847.26</v>
      </c>
      <c r="J23" s="26">
        <f>H23*F23</f>
        <v>1066.869792</v>
      </c>
      <c r="K23" s="99">
        <v>1274.2348480000001</v>
      </c>
      <c r="L23" s="37"/>
      <c r="M23" s="28"/>
    </row>
    <row r="24" spans="1:15" s="54" customFormat="1" ht="90" customHeight="1">
      <c r="A24" s="50" t="s">
        <v>89</v>
      </c>
      <c r="B24" s="60" t="s">
        <v>14</v>
      </c>
      <c r="C24" s="52">
        <v>90790</v>
      </c>
      <c r="D24" s="44" t="s">
        <v>154</v>
      </c>
      <c r="E24" s="51" t="s">
        <v>23</v>
      </c>
      <c r="F24" s="62">
        <v>25</v>
      </c>
      <c r="G24" s="16">
        <v>423.63</v>
      </c>
      <c r="H24" s="39">
        <f>SUM(G24*H1)+G24</f>
        <v>533.43489599999998</v>
      </c>
      <c r="I24" s="16">
        <f>G24*F24</f>
        <v>10590.75</v>
      </c>
      <c r="J24" s="26">
        <f>H24*F24</f>
        <v>13335.8724</v>
      </c>
      <c r="K24" s="99">
        <v>15927.935600000001</v>
      </c>
      <c r="L24" s="37"/>
      <c r="M24" s="28"/>
    </row>
    <row r="25" spans="1:15" s="54" customFormat="1" ht="84.75" customHeight="1">
      <c r="A25" s="50" t="s">
        <v>129</v>
      </c>
      <c r="B25" s="63" t="s">
        <v>14</v>
      </c>
      <c r="C25" s="63" t="s">
        <v>155</v>
      </c>
      <c r="D25" s="44" t="s">
        <v>378</v>
      </c>
      <c r="E25" s="51" t="s">
        <v>23</v>
      </c>
      <c r="F25" s="62">
        <v>27</v>
      </c>
      <c r="G25" s="16">
        <v>285.7</v>
      </c>
      <c r="H25" s="39">
        <f>SUM(G25*H1)+G25</f>
        <v>359.75343999999996</v>
      </c>
      <c r="I25" s="16">
        <f>G25*F25</f>
        <v>7713.9</v>
      </c>
      <c r="J25" s="26">
        <f>H25*F25</f>
        <v>9713.3428799999983</v>
      </c>
      <c r="K25" s="99">
        <v>12713.361696</v>
      </c>
      <c r="L25" s="37"/>
      <c r="M25" s="28"/>
    </row>
    <row r="26" spans="1:15" s="54" customFormat="1" ht="95.25" customHeight="1">
      <c r="A26" s="50" t="s">
        <v>158</v>
      </c>
      <c r="B26" s="63" t="s">
        <v>11</v>
      </c>
      <c r="C26" s="48" t="s">
        <v>156</v>
      </c>
      <c r="D26" s="64" t="s">
        <v>157</v>
      </c>
      <c r="E26" s="51" t="s">
        <v>23</v>
      </c>
      <c r="F26" s="62">
        <v>81</v>
      </c>
      <c r="G26" s="16">
        <v>51.74</v>
      </c>
      <c r="H26" s="39">
        <f>SUM(G26*H1)+G26</f>
        <v>65.151008000000004</v>
      </c>
      <c r="I26" s="16">
        <f>G26*F26</f>
        <v>4190.9400000000005</v>
      </c>
      <c r="J26" s="26">
        <f>H26*F26</f>
        <v>5277.231648</v>
      </c>
      <c r="K26" s="99">
        <v>14325.225840000001</v>
      </c>
      <c r="L26" s="37"/>
      <c r="M26" s="28"/>
    </row>
    <row r="27" spans="1:15" ht="41.25" customHeight="1">
      <c r="A27" s="23" t="s">
        <v>34</v>
      </c>
      <c r="B27" s="14" t="s">
        <v>14</v>
      </c>
      <c r="C27" s="13" t="s">
        <v>160</v>
      </c>
      <c r="D27" s="15" t="s">
        <v>159</v>
      </c>
      <c r="E27" s="14" t="s">
        <v>12</v>
      </c>
      <c r="F27" s="14">
        <v>12</v>
      </c>
      <c r="G27" s="16">
        <v>13.83</v>
      </c>
      <c r="H27" s="39">
        <f>SUM(G27*H1)+G27</f>
        <v>17.414736000000001</v>
      </c>
      <c r="I27" s="39">
        <f t="shared" ref="I27" si="16">SUM(F27*G27)</f>
        <v>165.96</v>
      </c>
      <c r="J27" s="26">
        <f t="shared" ref="J27" si="17">SUM(F27*H27)</f>
        <v>208.976832</v>
      </c>
      <c r="K27" s="99">
        <v>268.05849599999999</v>
      </c>
      <c r="L27" s="37"/>
      <c r="M27" s="28"/>
      <c r="O27"/>
    </row>
    <row r="28" spans="1:15" ht="34.5" customHeight="1">
      <c r="A28" s="23" t="s">
        <v>161</v>
      </c>
      <c r="B28" s="14" t="s">
        <v>14</v>
      </c>
      <c r="C28" s="35" t="s">
        <v>112</v>
      </c>
      <c r="D28" s="15" t="s">
        <v>111</v>
      </c>
      <c r="E28" s="14" t="s">
        <v>23</v>
      </c>
      <c r="F28" s="14">
        <v>80</v>
      </c>
      <c r="G28" s="16">
        <v>4.13</v>
      </c>
      <c r="H28" s="39">
        <f>SUM(G28*H1)+G28</f>
        <v>5.2004959999999993</v>
      </c>
      <c r="I28" s="39">
        <f>SUM(F28*G28)</f>
        <v>330.4</v>
      </c>
      <c r="J28" s="26">
        <f>SUM(F28*H28)</f>
        <v>416.03967999999998</v>
      </c>
      <c r="K28" s="99">
        <v>1787.0566399999998</v>
      </c>
      <c r="L28" s="37"/>
      <c r="M28" s="28"/>
      <c r="O28"/>
    </row>
    <row r="29" spans="1:15" s="54" customFormat="1" ht="58.5" customHeight="1">
      <c r="A29" s="23" t="s">
        <v>35</v>
      </c>
      <c r="B29" s="51" t="s">
        <v>11</v>
      </c>
      <c r="C29" s="63" t="s">
        <v>135</v>
      </c>
      <c r="D29" s="15" t="s">
        <v>136</v>
      </c>
      <c r="E29" s="51" t="s">
        <v>15</v>
      </c>
      <c r="F29" s="51">
        <v>300</v>
      </c>
      <c r="G29" s="16">
        <v>32.229999999999997</v>
      </c>
      <c r="H29" s="39">
        <f>SUM(G29*H1)+G29</f>
        <v>40.584015999999991</v>
      </c>
      <c r="I29" s="39">
        <f t="shared" ref="I29" si="18">SUM(F29*G29)</f>
        <v>9668.9999999999982</v>
      </c>
      <c r="J29" s="26">
        <f t="shared" ref="J29" si="19">SUM(F29*H29)</f>
        <v>12175.204799999998</v>
      </c>
      <c r="K29" s="99">
        <v>13062.940799999998</v>
      </c>
      <c r="L29" s="37"/>
      <c r="M29" s="28"/>
    </row>
    <row r="30" spans="1:15" s="34" customFormat="1" ht="43.5" customHeight="1">
      <c r="A30" s="23" t="s">
        <v>164</v>
      </c>
      <c r="B30" s="14" t="s">
        <v>14</v>
      </c>
      <c r="C30" s="13" t="s">
        <v>163</v>
      </c>
      <c r="D30" s="15" t="s">
        <v>162</v>
      </c>
      <c r="E30" s="14" t="s">
        <v>15</v>
      </c>
      <c r="F30" s="14">
        <v>200</v>
      </c>
      <c r="G30" s="16">
        <v>27.24</v>
      </c>
      <c r="H30" s="39">
        <f>SUM(G30*H1)+G30</f>
        <v>34.300607999999997</v>
      </c>
      <c r="I30" s="42">
        <f>SUM(F30*G30)</f>
        <v>5448</v>
      </c>
      <c r="J30" s="43">
        <f>SUM(F30*H30)</f>
        <v>6860.1215999999995</v>
      </c>
      <c r="K30" s="99">
        <v>8444.1952000000001</v>
      </c>
      <c r="L30" s="37"/>
      <c r="M30" s="28"/>
    </row>
    <row r="31" spans="1:15" s="65" customFormat="1" ht="44.25" customHeight="1">
      <c r="A31" s="23" t="s">
        <v>167</v>
      </c>
      <c r="B31" s="51" t="s">
        <v>14</v>
      </c>
      <c r="C31" s="52" t="s">
        <v>166</v>
      </c>
      <c r="D31" s="53" t="s">
        <v>165</v>
      </c>
      <c r="E31" s="14" t="s">
        <v>23</v>
      </c>
      <c r="F31" s="51">
        <v>100</v>
      </c>
      <c r="G31" s="16">
        <v>2.2200000000000002</v>
      </c>
      <c r="H31" s="39">
        <f>SUM(G31*H1)+G31</f>
        <v>2.7954240000000001</v>
      </c>
      <c r="I31" s="39">
        <f>SUM(F31*G31)</f>
        <v>222.00000000000003</v>
      </c>
      <c r="J31" s="26">
        <f>SUM(F31*H31)</f>
        <v>279.54239999999999</v>
      </c>
      <c r="K31" s="99">
        <v>341.2432</v>
      </c>
      <c r="L31" s="37"/>
      <c r="M31" s="28"/>
    </row>
    <row r="32" spans="1:15" s="54" customFormat="1" ht="60" customHeight="1">
      <c r="A32" s="23" t="s">
        <v>168</v>
      </c>
      <c r="B32" s="51" t="s">
        <v>14</v>
      </c>
      <c r="C32" s="52" t="s">
        <v>44</v>
      </c>
      <c r="D32" s="53" t="s">
        <v>134</v>
      </c>
      <c r="E32" s="51" t="s">
        <v>15</v>
      </c>
      <c r="F32" s="51">
        <v>150</v>
      </c>
      <c r="G32" s="16">
        <v>42.28</v>
      </c>
      <c r="H32" s="39">
        <f>SUM(G32*H1)+G32</f>
        <v>53.238976000000001</v>
      </c>
      <c r="I32" s="16">
        <f t="shared" ref="I32" si="20">G32*F32</f>
        <v>6342</v>
      </c>
      <c r="J32" s="26">
        <f t="shared" ref="J32" si="21">H32*F32</f>
        <v>7985.8464000000004</v>
      </c>
      <c r="K32" s="99">
        <v>9802.8719999999994</v>
      </c>
      <c r="L32" s="37"/>
      <c r="M32" s="28"/>
    </row>
    <row r="33" spans="1:15" s="72" customFormat="1" ht="54.75" customHeight="1">
      <c r="A33" s="23" t="s">
        <v>169</v>
      </c>
      <c r="B33" s="46" t="s">
        <v>14</v>
      </c>
      <c r="C33" s="49">
        <v>91946</v>
      </c>
      <c r="D33" s="67" t="s">
        <v>190</v>
      </c>
      <c r="E33" s="68" t="s">
        <v>23</v>
      </c>
      <c r="F33" s="46">
        <v>20</v>
      </c>
      <c r="G33" s="69">
        <v>9.86</v>
      </c>
      <c r="H33" s="39">
        <f>SUM(G33*H1)+G33</f>
        <v>12.415711999999999</v>
      </c>
      <c r="I33" s="70">
        <f>SUM(F33*G33)</f>
        <v>197.2</v>
      </c>
      <c r="J33" s="71">
        <f>SUM(F33*H33)</f>
        <v>248.31423999999998</v>
      </c>
      <c r="K33" s="100">
        <v>499.65055999999998</v>
      </c>
      <c r="L33" s="37"/>
      <c r="M33" s="28"/>
    </row>
    <row r="34" spans="1:15" s="72" customFormat="1" ht="54.75" customHeight="1">
      <c r="A34" s="23" t="s">
        <v>170</v>
      </c>
      <c r="B34" s="46" t="s">
        <v>14</v>
      </c>
      <c r="C34" s="49">
        <v>91949</v>
      </c>
      <c r="D34" s="67" t="s">
        <v>189</v>
      </c>
      <c r="E34" s="68" t="s">
        <v>23</v>
      </c>
      <c r="F34" s="46">
        <v>20</v>
      </c>
      <c r="G34" s="69">
        <v>11.63</v>
      </c>
      <c r="H34" s="39">
        <f>SUM(G34*H1)+G34</f>
        <v>14.644496</v>
      </c>
      <c r="I34" s="70">
        <f>SUM(F34*G34)</f>
        <v>232.60000000000002</v>
      </c>
      <c r="J34" s="71">
        <f>SUM(F34*H34)</f>
        <v>292.88992000000002</v>
      </c>
      <c r="K34" s="100">
        <v>539.94496000000004</v>
      </c>
      <c r="L34" s="37"/>
      <c r="M34" s="28"/>
    </row>
    <row r="35" spans="1:15" s="74" customFormat="1" ht="81" customHeight="1">
      <c r="A35" s="23" t="s">
        <v>171</v>
      </c>
      <c r="B35" s="46" t="s">
        <v>11</v>
      </c>
      <c r="C35" s="49" t="s">
        <v>312</v>
      </c>
      <c r="D35" s="73" t="s">
        <v>172</v>
      </c>
      <c r="E35" s="51" t="s">
        <v>23</v>
      </c>
      <c r="F35" s="46">
        <v>3</v>
      </c>
      <c r="G35" s="69">
        <v>1504.27</v>
      </c>
      <c r="H35" s="39">
        <f>SUM(G35*H1)+G35</f>
        <v>1894.176784</v>
      </c>
      <c r="I35" s="70">
        <f t="shared" ref="I35" si="22">SUM(F35*G35)</f>
        <v>4512.8099999999995</v>
      </c>
      <c r="J35" s="71">
        <f t="shared" ref="J35" si="23">SUM(F35*H35)</f>
        <v>5682.5303519999998</v>
      </c>
      <c r="K35" s="100">
        <v>8625.1674239999993</v>
      </c>
      <c r="L35" s="37"/>
      <c r="M35" s="28"/>
    </row>
    <row r="36" spans="1:15" ht="48" customHeight="1">
      <c r="A36" s="23" t="s">
        <v>173</v>
      </c>
      <c r="B36" s="14" t="s">
        <v>14</v>
      </c>
      <c r="C36" s="13" t="s">
        <v>174</v>
      </c>
      <c r="D36" s="31" t="s">
        <v>175</v>
      </c>
      <c r="E36" s="14" t="s">
        <v>23</v>
      </c>
      <c r="F36" s="32">
        <v>30</v>
      </c>
      <c r="G36" s="33">
        <v>9.9700000000000006</v>
      </c>
      <c r="H36" s="39">
        <f>SUM(G36*H1)+G36</f>
        <v>12.554224000000001</v>
      </c>
      <c r="I36" s="39">
        <f t="shared" ref="I36" si="24">SUM(F36*G36)</f>
        <v>299.10000000000002</v>
      </c>
      <c r="J36" s="26">
        <f t="shared" ref="J36" si="25">SUM(F36*H36)</f>
        <v>376.62672000000003</v>
      </c>
      <c r="K36" s="99">
        <v>956.48832000000004</v>
      </c>
      <c r="L36" s="37"/>
      <c r="M36" s="28"/>
      <c r="O36"/>
    </row>
    <row r="37" spans="1:15" ht="48" customHeight="1">
      <c r="A37" s="23" t="s">
        <v>176</v>
      </c>
      <c r="B37" s="14" t="s">
        <v>14</v>
      </c>
      <c r="C37" s="13" t="s">
        <v>37</v>
      </c>
      <c r="D37" s="31" t="s">
        <v>36</v>
      </c>
      <c r="E37" s="14" t="s">
        <v>23</v>
      </c>
      <c r="F37" s="32">
        <v>30</v>
      </c>
      <c r="G37" s="33">
        <v>10.56</v>
      </c>
      <c r="H37" s="39">
        <f>SUM(G37*H1)+G37</f>
        <v>13.297152000000001</v>
      </c>
      <c r="I37" s="39">
        <f t="shared" ref="I37:I40" si="26">SUM(F37*G37)</f>
        <v>316.8</v>
      </c>
      <c r="J37" s="26">
        <f t="shared" ref="J37:J40" si="27">SUM(F37*H37)</f>
        <v>398.91455999999999</v>
      </c>
      <c r="K37" s="99">
        <v>956.48832000000004</v>
      </c>
      <c r="L37" s="37"/>
      <c r="M37" s="28"/>
      <c r="O37"/>
    </row>
    <row r="38" spans="1:15" ht="46.5" customHeight="1">
      <c r="A38" s="23" t="s">
        <v>177</v>
      </c>
      <c r="B38" s="14" t="s">
        <v>14</v>
      </c>
      <c r="C38" s="13" t="s">
        <v>39</v>
      </c>
      <c r="D38" s="31" t="s">
        <v>38</v>
      </c>
      <c r="E38" s="14" t="s">
        <v>23</v>
      </c>
      <c r="F38" s="32">
        <v>10</v>
      </c>
      <c r="G38" s="33">
        <v>11.58</v>
      </c>
      <c r="H38" s="39">
        <f>SUM(G38*H1)+G38</f>
        <v>14.581536</v>
      </c>
      <c r="I38" s="39">
        <f t="shared" si="26"/>
        <v>115.8</v>
      </c>
      <c r="J38" s="26">
        <f t="shared" si="27"/>
        <v>145.81536</v>
      </c>
      <c r="K38" s="99">
        <v>321.096</v>
      </c>
      <c r="L38" s="37"/>
      <c r="M38" s="28"/>
      <c r="O38"/>
    </row>
    <row r="39" spans="1:15" ht="52.5" customHeight="1">
      <c r="A39" s="23" t="s">
        <v>178</v>
      </c>
      <c r="B39" s="14" t="s">
        <v>14</v>
      </c>
      <c r="C39" s="13" t="s">
        <v>41</v>
      </c>
      <c r="D39" s="15" t="s">
        <v>40</v>
      </c>
      <c r="E39" s="14" t="s">
        <v>23</v>
      </c>
      <c r="F39" s="14">
        <v>10</v>
      </c>
      <c r="G39" s="16">
        <v>13.77</v>
      </c>
      <c r="H39" s="39">
        <f>SUM(G39*H1)+G39</f>
        <v>17.339183999999999</v>
      </c>
      <c r="I39" s="39">
        <f t="shared" si="26"/>
        <v>137.69999999999999</v>
      </c>
      <c r="J39" s="26">
        <f t="shared" si="27"/>
        <v>173.39184</v>
      </c>
      <c r="K39" s="99">
        <v>321.096</v>
      </c>
      <c r="L39" s="37"/>
      <c r="M39" s="28"/>
      <c r="O39"/>
    </row>
    <row r="40" spans="1:15" ht="55.5" customHeight="1">
      <c r="A40" s="23" t="s">
        <v>179</v>
      </c>
      <c r="B40" s="14" t="s">
        <v>14</v>
      </c>
      <c r="C40" s="13" t="s">
        <v>43</v>
      </c>
      <c r="D40" s="15" t="s">
        <v>42</v>
      </c>
      <c r="E40" s="14" t="s">
        <v>23</v>
      </c>
      <c r="F40" s="14">
        <v>10</v>
      </c>
      <c r="G40" s="16">
        <v>15.49</v>
      </c>
      <c r="H40" s="39">
        <f>SUM(G40*H1)+G40</f>
        <v>19.505008</v>
      </c>
      <c r="I40" s="39">
        <f t="shared" si="26"/>
        <v>154.9</v>
      </c>
      <c r="J40" s="26">
        <f t="shared" si="27"/>
        <v>195.05008000000001</v>
      </c>
      <c r="K40" s="99">
        <v>321.096</v>
      </c>
      <c r="L40" s="37"/>
      <c r="M40" s="28"/>
      <c r="O40"/>
    </row>
    <row r="41" spans="1:15" ht="55.5" customHeight="1">
      <c r="A41" s="23" t="s">
        <v>180</v>
      </c>
      <c r="B41" s="14" t="s">
        <v>14</v>
      </c>
      <c r="C41" s="13" t="s">
        <v>183</v>
      </c>
      <c r="D41" s="15" t="s">
        <v>182</v>
      </c>
      <c r="E41" s="14" t="s">
        <v>23</v>
      </c>
      <c r="F41" s="14">
        <v>10</v>
      </c>
      <c r="G41" s="16">
        <v>18.059999999999999</v>
      </c>
      <c r="H41" s="39">
        <f>SUM(G41*H1)+G41</f>
        <v>22.741152</v>
      </c>
      <c r="I41" s="39">
        <f t="shared" ref="I41" si="28">SUM(F41*G41)</f>
        <v>180.6</v>
      </c>
      <c r="J41" s="26">
        <f t="shared" ref="J41" si="29">SUM(F41*H41)</f>
        <v>227.41152</v>
      </c>
      <c r="K41" s="99">
        <v>321.096</v>
      </c>
      <c r="L41" s="37"/>
      <c r="M41" s="28"/>
      <c r="O41"/>
    </row>
    <row r="42" spans="1:15" s="72" customFormat="1" ht="33" customHeight="1">
      <c r="A42" s="23" t="s">
        <v>181</v>
      </c>
      <c r="B42" s="46" t="s">
        <v>14</v>
      </c>
      <c r="C42" s="47" t="s">
        <v>184</v>
      </c>
      <c r="D42" s="67" t="s">
        <v>185</v>
      </c>
      <c r="E42" s="46" t="s">
        <v>15</v>
      </c>
      <c r="F42" s="46">
        <v>800</v>
      </c>
      <c r="G42" s="69">
        <v>4.43</v>
      </c>
      <c r="H42" s="39">
        <f>SUM(G42*H1)+G42</f>
        <v>5.5782559999999997</v>
      </c>
      <c r="I42" s="70">
        <f t="shared" ref="I42" si="30">SUM(F42*G42)</f>
        <v>3544</v>
      </c>
      <c r="J42" s="71">
        <f t="shared" ref="J42" si="31">SUM(F42*H42)</f>
        <v>4462.6048000000001</v>
      </c>
      <c r="K42" s="100">
        <v>4482.7519999999995</v>
      </c>
      <c r="L42" s="37"/>
      <c r="M42" s="28"/>
    </row>
    <row r="43" spans="1:15" ht="34.5" customHeight="1">
      <c r="A43" s="23" t="s">
        <v>186</v>
      </c>
      <c r="B43" s="14" t="s">
        <v>14</v>
      </c>
      <c r="C43" s="13" t="s">
        <v>188</v>
      </c>
      <c r="D43" s="38" t="s">
        <v>187</v>
      </c>
      <c r="E43" s="14" t="s">
        <v>15</v>
      </c>
      <c r="F43" s="14">
        <v>300</v>
      </c>
      <c r="G43" s="16">
        <v>107.38</v>
      </c>
      <c r="H43" s="39">
        <f>SUM(G43*H1)+G43</f>
        <v>135.212896</v>
      </c>
      <c r="I43" s="39">
        <f t="shared" ref="I43" si="32">SUM(F43*G43)</f>
        <v>32214</v>
      </c>
      <c r="J43" s="26">
        <f t="shared" ref="J43" si="33">SUM(F43*H43)</f>
        <v>40563.868799999997</v>
      </c>
      <c r="K43" s="99">
        <v>40673.419199999997</v>
      </c>
      <c r="L43" s="37"/>
      <c r="M43" s="28"/>
      <c r="O43"/>
    </row>
    <row r="44" spans="1:15" s="54" customFormat="1" ht="60" customHeight="1">
      <c r="A44" s="23" t="s">
        <v>191</v>
      </c>
      <c r="B44" s="51" t="s">
        <v>14</v>
      </c>
      <c r="C44" s="52" t="s">
        <v>44</v>
      </c>
      <c r="D44" s="53" t="s">
        <v>134</v>
      </c>
      <c r="E44" s="51" t="s">
        <v>15</v>
      </c>
      <c r="F44" s="51">
        <v>100</v>
      </c>
      <c r="G44" s="16">
        <v>42.28</v>
      </c>
      <c r="H44" s="70">
        <f>SUM(G44*H1)+G44</f>
        <v>53.238976000000001</v>
      </c>
      <c r="I44" s="16">
        <f t="shared" ref="I44" si="34">G44*F44</f>
        <v>4228</v>
      </c>
      <c r="J44" s="26">
        <f t="shared" ref="J44" si="35">H44*F44</f>
        <v>5323.8976000000002</v>
      </c>
      <c r="K44" s="99">
        <v>6535.2479999999996</v>
      </c>
      <c r="L44" s="37"/>
      <c r="M44" s="28"/>
    </row>
    <row r="45" spans="1:15" ht="80.25" customHeight="1">
      <c r="A45" s="23" t="s">
        <v>192</v>
      </c>
      <c r="B45" s="14" t="s">
        <v>13</v>
      </c>
      <c r="C45" s="35" t="s">
        <v>45</v>
      </c>
      <c r="D45" s="15" t="s">
        <v>46</v>
      </c>
      <c r="E45" s="14" t="s">
        <v>15</v>
      </c>
      <c r="F45" s="14">
        <v>67</v>
      </c>
      <c r="G45" s="33">
        <v>25.13</v>
      </c>
      <c r="H45" s="70">
        <f>SUM(G45*H1)+G45</f>
        <v>31.643695999999998</v>
      </c>
      <c r="I45" s="39">
        <f t="shared" ref="I45" si="36">SUM(F45*G45)</f>
        <v>1683.71</v>
      </c>
      <c r="J45" s="26">
        <f t="shared" ref="J45" si="37">SUM(F45*H45)</f>
        <v>2120.1276319999997</v>
      </c>
      <c r="K45" s="99">
        <v>2196.0573920000002</v>
      </c>
      <c r="L45" s="37"/>
      <c r="M45" s="28"/>
      <c r="O45"/>
    </row>
    <row r="46" spans="1:15" ht="63" customHeight="1">
      <c r="A46" s="23" t="s">
        <v>193</v>
      </c>
      <c r="B46" s="14" t="s">
        <v>13</v>
      </c>
      <c r="C46" s="35" t="s">
        <v>48</v>
      </c>
      <c r="D46" s="31" t="s">
        <v>47</v>
      </c>
      <c r="E46" s="32" t="s">
        <v>15</v>
      </c>
      <c r="F46" s="32">
        <v>200</v>
      </c>
      <c r="G46" s="33">
        <v>7.9</v>
      </c>
      <c r="H46" s="70">
        <f>SUM(G46*H1)+G46</f>
        <v>9.9476800000000001</v>
      </c>
      <c r="I46" s="39">
        <f t="shared" ref="I46:I48" si="38">SUM(F46*G46)</f>
        <v>1580</v>
      </c>
      <c r="J46" s="26">
        <f t="shared" ref="J46:J48" si="39">SUM(F46*H46)</f>
        <v>1989.5360000000001</v>
      </c>
      <c r="K46" s="99">
        <v>11655.155199999999</v>
      </c>
      <c r="L46" s="37"/>
      <c r="M46" s="28"/>
      <c r="O46"/>
    </row>
    <row r="47" spans="1:15" ht="50.25" customHeight="1">
      <c r="A47" s="23" t="s">
        <v>194</v>
      </c>
      <c r="B47" s="14" t="s">
        <v>13</v>
      </c>
      <c r="C47" s="35" t="s">
        <v>48</v>
      </c>
      <c r="D47" s="31" t="s">
        <v>49</v>
      </c>
      <c r="E47" s="32" t="s">
        <v>15</v>
      </c>
      <c r="F47" s="32">
        <v>200</v>
      </c>
      <c r="G47" s="33">
        <v>8.23</v>
      </c>
      <c r="H47" s="70">
        <f>SUM(G47*H1)+G47</f>
        <v>10.363216000000001</v>
      </c>
      <c r="I47" s="39">
        <f t="shared" si="38"/>
        <v>1646</v>
      </c>
      <c r="J47" s="26">
        <f t="shared" si="39"/>
        <v>2072.6432000000004</v>
      </c>
      <c r="K47" s="99">
        <v>11655.155199999999</v>
      </c>
      <c r="L47" s="37"/>
      <c r="M47" s="28"/>
      <c r="O47"/>
    </row>
    <row r="48" spans="1:15">
      <c r="A48" s="23" t="s">
        <v>321</v>
      </c>
      <c r="B48" s="14" t="s">
        <v>14</v>
      </c>
      <c r="C48" s="40">
        <v>98307</v>
      </c>
      <c r="D48" s="31" t="s">
        <v>50</v>
      </c>
      <c r="E48" s="32" t="s">
        <v>23</v>
      </c>
      <c r="F48" s="32">
        <v>10</v>
      </c>
      <c r="G48" s="33">
        <v>38.270000000000003</v>
      </c>
      <c r="H48" s="70">
        <f>SUM(G48*H1)+G48</f>
        <v>48.189584000000004</v>
      </c>
      <c r="I48" s="39">
        <f t="shared" si="38"/>
        <v>382.70000000000005</v>
      </c>
      <c r="J48" s="26">
        <f t="shared" si="39"/>
        <v>481.89584000000002</v>
      </c>
      <c r="K48" s="99">
        <v>553.04063999999994</v>
      </c>
      <c r="L48" s="37"/>
      <c r="M48" s="28"/>
      <c r="O48"/>
    </row>
    <row r="49" spans="1:15" s="72" customFormat="1" ht="45" customHeight="1">
      <c r="A49" s="66" t="s">
        <v>195</v>
      </c>
      <c r="B49" s="46" t="s">
        <v>11</v>
      </c>
      <c r="C49" s="47" t="s">
        <v>196</v>
      </c>
      <c r="D49" s="73" t="s">
        <v>137</v>
      </c>
      <c r="E49" s="46" t="s">
        <v>15</v>
      </c>
      <c r="F49" s="46">
        <v>54</v>
      </c>
      <c r="G49" s="69">
        <v>68.069999999999993</v>
      </c>
      <c r="H49" s="39">
        <f>SUM(G49*H1)+G49</f>
        <v>85.713743999999991</v>
      </c>
      <c r="I49" s="69">
        <f t="shared" ref="I49:I54" si="40">G49*F49</f>
        <v>3675.7799999999997</v>
      </c>
      <c r="J49" s="71">
        <f t="shared" ref="J49:J54" si="41">H49*F49</f>
        <v>4628.5421759999999</v>
      </c>
      <c r="K49" s="100">
        <v>4794.4543679999988</v>
      </c>
      <c r="L49" s="37"/>
      <c r="M49" s="28"/>
    </row>
    <row r="50" spans="1:15" s="72" customFormat="1" ht="60">
      <c r="A50" s="66" t="s">
        <v>197</v>
      </c>
      <c r="B50" s="46" t="s">
        <v>11</v>
      </c>
      <c r="C50" s="47" t="s">
        <v>203</v>
      </c>
      <c r="D50" s="73" t="s">
        <v>142</v>
      </c>
      <c r="E50" s="46" t="s">
        <v>15</v>
      </c>
      <c r="F50" s="46">
        <v>42</v>
      </c>
      <c r="G50" s="69">
        <v>23.14</v>
      </c>
      <c r="H50" s="39">
        <f>SUM(G50*H1)+G50</f>
        <v>29.137888</v>
      </c>
      <c r="I50" s="69">
        <f t="shared" ref="I50" si="42">G50*F50</f>
        <v>971.88</v>
      </c>
      <c r="J50" s="71">
        <f t="shared" ref="J50" si="43">H50*F50</f>
        <v>1223.7912960000001</v>
      </c>
      <c r="K50" s="100">
        <v>2499.9401279999997</v>
      </c>
      <c r="L50" s="37"/>
      <c r="M50" s="28"/>
    </row>
    <row r="51" spans="1:15" s="72" customFormat="1" ht="60">
      <c r="A51" s="66" t="s">
        <v>198</v>
      </c>
      <c r="B51" s="46" t="s">
        <v>11</v>
      </c>
      <c r="C51" s="47" t="s">
        <v>199</v>
      </c>
      <c r="D51" s="73" t="s">
        <v>138</v>
      </c>
      <c r="E51" s="46" t="s">
        <v>15</v>
      </c>
      <c r="F51" s="46">
        <v>36</v>
      </c>
      <c r="G51" s="69">
        <v>20.38</v>
      </c>
      <c r="H51" s="39">
        <f>SUM(G51*H1)+G51</f>
        <v>25.662495999999997</v>
      </c>
      <c r="I51" s="69">
        <f t="shared" si="40"/>
        <v>733.68</v>
      </c>
      <c r="J51" s="71">
        <f t="shared" si="41"/>
        <v>923.84985599999993</v>
      </c>
      <c r="K51" s="100">
        <v>2013.6119040000001</v>
      </c>
      <c r="L51" s="37"/>
      <c r="M51" s="28"/>
    </row>
    <row r="52" spans="1:15" s="72" customFormat="1" ht="60">
      <c r="A52" s="66" t="s">
        <v>200</v>
      </c>
      <c r="B52" s="46" t="s">
        <v>11</v>
      </c>
      <c r="C52" s="47" t="s">
        <v>201</v>
      </c>
      <c r="D52" s="73" t="s">
        <v>139</v>
      </c>
      <c r="E52" s="46" t="s">
        <v>15</v>
      </c>
      <c r="F52" s="46">
        <v>42</v>
      </c>
      <c r="G52" s="69">
        <v>24.38</v>
      </c>
      <c r="H52" s="39">
        <f>SUM(G52*H1)+G52</f>
        <v>30.699295999999997</v>
      </c>
      <c r="I52" s="69">
        <f t="shared" si="40"/>
        <v>1023.9599999999999</v>
      </c>
      <c r="J52" s="71">
        <f t="shared" si="41"/>
        <v>1289.3704319999999</v>
      </c>
      <c r="K52" s="100">
        <v>2519.508096</v>
      </c>
      <c r="L52" s="37"/>
      <c r="M52" s="28"/>
    </row>
    <row r="53" spans="1:15" s="72" customFormat="1" ht="60">
      <c r="A53" s="66" t="s">
        <v>204</v>
      </c>
      <c r="B53" s="46" t="s">
        <v>11</v>
      </c>
      <c r="C53" s="47" t="s">
        <v>202</v>
      </c>
      <c r="D53" s="73" t="s">
        <v>140</v>
      </c>
      <c r="E53" s="46" t="s">
        <v>15</v>
      </c>
      <c r="F53" s="46">
        <v>32</v>
      </c>
      <c r="G53" s="69">
        <v>26.3</v>
      </c>
      <c r="H53" s="39">
        <f>SUM(G53*H1)+G53</f>
        <v>33.116959999999999</v>
      </c>
      <c r="I53" s="69">
        <f t="shared" si="40"/>
        <v>841.6</v>
      </c>
      <c r="J53" s="71">
        <f t="shared" si="41"/>
        <v>1059.74272</v>
      </c>
      <c r="K53" s="100">
        <v>1980.066816</v>
      </c>
      <c r="L53" s="37"/>
      <c r="M53" s="28"/>
    </row>
    <row r="54" spans="1:15" s="72" customFormat="1" ht="30">
      <c r="A54" s="66" t="s">
        <v>205</v>
      </c>
      <c r="B54" s="46" t="s">
        <v>14</v>
      </c>
      <c r="C54" s="47" t="s">
        <v>90</v>
      </c>
      <c r="D54" s="73" t="s">
        <v>141</v>
      </c>
      <c r="E54" s="46" t="s">
        <v>15</v>
      </c>
      <c r="F54" s="46">
        <v>18</v>
      </c>
      <c r="G54" s="69">
        <v>20.5</v>
      </c>
      <c r="H54" s="39">
        <f>SUM(G54*H1)+G54</f>
        <v>25.813600000000001</v>
      </c>
      <c r="I54" s="69">
        <f t="shared" si="40"/>
        <v>369</v>
      </c>
      <c r="J54" s="71">
        <f t="shared" si="41"/>
        <v>464.64480000000003</v>
      </c>
      <c r="K54" s="100">
        <v>1161.3853439999998</v>
      </c>
      <c r="L54" s="37"/>
      <c r="M54" s="28"/>
    </row>
    <row r="55" spans="1:15" s="72" customFormat="1" ht="52.5" customHeight="1">
      <c r="A55" s="66" t="s">
        <v>207</v>
      </c>
      <c r="B55" s="46" t="s">
        <v>14</v>
      </c>
      <c r="C55" s="47" t="s">
        <v>206</v>
      </c>
      <c r="D55" s="73" t="s">
        <v>122</v>
      </c>
      <c r="E55" s="46" t="s">
        <v>23</v>
      </c>
      <c r="F55" s="46">
        <v>4</v>
      </c>
      <c r="G55" s="69">
        <v>54.72</v>
      </c>
      <c r="H55" s="39">
        <f>SUM(G55*H1)+G55</f>
        <v>68.903424000000001</v>
      </c>
      <c r="I55" s="70">
        <f>SUM(F55*G55)</f>
        <v>218.88</v>
      </c>
      <c r="J55" s="71">
        <f>SUM(F55*H55)</f>
        <v>275.613696</v>
      </c>
      <c r="K55" s="100">
        <v>359.72825599999999</v>
      </c>
      <c r="L55" s="37"/>
      <c r="M55" s="28"/>
    </row>
    <row r="56" spans="1:15" s="72" customFormat="1" ht="52.5" customHeight="1">
      <c r="A56" s="66" t="s">
        <v>208</v>
      </c>
      <c r="B56" s="46" t="s">
        <v>14</v>
      </c>
      <c r="C56" s="47" t="s">
        <v>210</v>
      </c>
      <c r="D56" s="73" t="s">
        <v>124</v>
      </c>
      <c r="E56" s="46" t="s">
        <v>23</v>
      </c>
      <c r="F56" s="46">
        <v>6</v>
      </c>
      <c r="G56" s="69">
        <v>53.51</v>
      </c>
      <c r="H56" s="39">
        <f>SUM(G56*H1)+G56</f>
        <v>67.379791999999995</v>
      </c>
      <c r="I56" s="70">
        <f>SUM(F56*G56)</f>
        <v>321.06</v>
      </c>
      <c r="J56" s="71">
        <f>SUM(F56*H56)</f>
        <v>404.27875199999994</v>
      </c>
      <c r="K56" s="100">
        <v>531.35721599999999</v>
      </c>
      <c r="L56" s="37"/>
      <c r="M56" s="28"/>
    </row>
    <row r="57" spans="1:15" s="72" customFormat="1" ht="52.5" customHeight="1">
      <c r="A57" s="66" t="s">
        <v>209</v>
      </c>
      <c r="B57" s="46" t="s">
        <v>14</v>
      </c>
      <c r="C57" s="47" t="s">
        <v>211</v>
      </c>
      <c r="D57" s="73" t="s">
        <v>123</v>
      </c>
      <c r="E57" s="46" t="s">
        <v>23</v>
      </c>
      <c r="F57" s="46">
        <v>3</v>
      </c>
      <c r="G57" s="69">
        <v>69.3</v>
      </c>
      <c r="H57" s="39">
        <f>SUM(G57*H1)+G57</f>
        <v>87.262559999999993</v>
      </c>
      <c r="I57" s="70">
        <f>SUM(F57*G57)</f>
        <v>207.89999999999998</v>
      </c>
      <c r="J57" s="71">
        <f>SUM(F57*H57)</f>
        <v>261.78767999999997</v>
      </c>
      <c r="K57" s="100">
        <v>319.736064</v>
      </c>
      <c r="L57" s="37"/>
      <c r="M57" s="28"/>
    </row>
    <row r="58" spans="1:15" ht="30">
      <c r="A58" s="23" t="s">
        <v>229</v>
      </c>
      <c r="B58" s="14" t="s">
        <v>14</v>
      </c>
      <c r="C58" s="13" t="s">
        <v>52</v>
      </c>
      <c r="D58" s="31" t="s">
        <v>51</v>
      </c>
      <c r="E58" s="14" t="s">
        <v>16</v>
      </c>
      <c r="F58" s="14">
        <v>2</v>
      </c>
      <c r="G58" s="16">
        <v>31.21</v>
      </c>
      <c r="H58" s="39">
        <f>SUM(G58*H1)+G58</f>
        <v>39.299632000000003</v>
      </c>
      <c r="I58" s="39">
        <f>SUM(F58*G58)</f>
        <v>62.42</v>
      </c>
      <c r="J58" s="26">
        <f>SUM(F58*H58)</f>
        <v>78.599264000000005</v>
      </c>
      <c r="K58" s="99">
        <v>79.656992000000002</v>
      </c>
      <c r="L58" s="37"/>
      <c r="M58" s="28"/>
      <c r="O58"/>
    </row>
    <row r="59" spans="1:15" ht="30">
      <c r="A59" s="23" t="s">
        <v>228</v>
      </c>
      <c r="B59" s="14" t="s">
        <v>14</v>
      </c>
      <c r="C59" s="13" t="s">
        <v>54</v>
      </c>
      <c r="D59" s="15" t="s">
        <v>53</v>
      </c>
      <c r="E59" s="14" t="s">
        <v>18</v>
      </c>
      <c r="F59" s="14">
        <v>4</v>
      </c>
      <c r="G59" s="16">
        <v>6.64</v>
      </c>
      <c r="H59" s="39">
        <f>SUM(G59*H1)+G59</f>
        <v>8.3610879999999987</v>
      </c>
      <c r="I59" s="39">
        <f>SUM(F59*G59)</f>
        <v>26.56</v>
      </c>
      <c r="J59" s="26">
        <f>SUM(F59*H59)</f>
        <v>33.444351999999995</v>
      </c>
      <c r="K59" s="99">
        <v>76.609728000000004</v>
      </c>
      <c r="L59" s="37"/>
      <c r="M59" s="28"/>
      <c r="O59"/>
    </row>
    <row r="60" spans="1:15" s="72" customFormat="1" ht="60">
      <c r="A60" s="23" t="s">
        <v>227</v>
      </c>
      <c r="B60" s="46" t="s">
        <v>11</v>
      </c>
      <c r="C60" s="47" t="s">
        <v>230</v>
      </c>
      <c r="D60" s="73" t="s">
        <v>91</v>
      </c>
      <c r="E60" s="46" t="s">
        <v>15</v>
      </c>
      <c r="F60" s="46">
        <v>90</v>
      </c>
      <c r="G60" s="69">
        <v>38.08</v>
      </c>
      <c r="H60" s="39">
        <f>SUM(G60*H1)+G60</f>
        <v>47.950335999999993</v>
      </c>
      <c r="I60" s="69">
        <f t="shared" ref="I60:I63" si="44">G60*F60</f>
        <v>3427.2</v>
      </c>
      <c r="J60" s="71">
        <f t="shared" ref="J60:J63" si="45">H60*F60</f>
        <v>4315.5302399999991</v>
      </c>
      <c r="K60" s="100">
        <v>5905.5220799999997</v>
      </c>
      <c r="L60" s="37"/>
      <c r="M60" s="28"/>
    </row>
    <row r="61" spans="1:15" s="72" customFormat="1" ht="30">
      <c r="A61" s="23" t="s">
        <v>226</v>
      </c>
      <c r="B61" s="46" t="s">
        <v>11</v>
      </c>
      <c r="C61" s="47" t="s">
        <v>231</v>
      </c>
      <c r="D61" s="73" t="s">
        <v>92</v>
      </c>
      <c r="E61" s="46" t="s">
        <v>15</v>
      </c>
      <c r="F61" s="46">
        <v>80</v>
      </c>
      <c r="G61" s="69">
        <v>33.909999999999997</v>
      </c>
      <c r="H61" s="39">
        <f>SUM(G61*H1)+G61</f>
        <v>42.699471999999993</v>
      </c>
      <c r="I61" s="69">
        <f t="shared" si="44"/>
        <v>2712.7999999999997</v>
      </c>
      <c r="J61" s="71">
        <f t="shared" si="45"/>
        <v>3415.9577599999993</v>
      </c>
      <c r="K61" s="100">
        <v>5579.7670400000006</v>
      </c>
      <c r="L61" s="37"/>
      <c r="M61" s="28"/>
    </row>
    <row r="62" spans="1:15" s="72" customFormat="1" ht="60">
      <c r="A62" s="66" t="s">
        <v>225</v>
      </c>
      <c r="B62" s="46" t="s">
        <v>11</v>
      </c>
      <c r="C62" s="47" t="s">
        <v>232</v>
      </c>
      <c r="D62" s="73" t="s">
        <v>93</v>
      </c>
      <c r="E62" s="46" t="s">
        <v>15</v>
      </c>
      <c r="F62" s="46">
        <v>42</v>
      </c>
      <c r="G62" s="69">
        <v>60.04</v>
      </c>
      <c r="H62" s="39">
        <f>SUM(G62*H1)+G62</f>
        <v>75.602367999999998</v>
      </c>
      <c r="I62" s="69">
        <f t="shared" si="44"/>
        <v>2521.6799999999998</v>
      </c>
      <c r="J62" s="71">
        <f t="shared" si="45"/>
        <v>3175.2994559999997</v>
      </c>
      <c r="K62" s="100">
        <v>3332.3720640000006</v>
      </c>
      <c r="L62" s="37"/>
      <c r="M62" s="28"/>
    </row>
    <row r="63" spans="1:15" s="72" customFormat="1" ht="60">
      <c r="A63" s="66" t="s">
        <v>224</v>
      </c>
      <c r="B63" s="46" t="s">
        <v>11</v>
      </c>
      <c r="C63" s="47" t="s">
        <v>233</v>
      </c>
      <c r="D63" s="73" t="s">
        <v>94</v>
      </c>
      <c r="E63" s="46" t="s">
        <v>15</v>
      </c>
      <c r="F63" s="46">
        <v>80</v>
      </c>
      <c r="G63" s="69">
        <v>48.19</v>
      </c>
      <c r="H63" s="39">
        <f>SUM(G63*H1)+G63</f>
        <v>60.680847999999997</v>
      </c>
      <c r="I63" s="69">
        <f t="shared" si="44"/>
        <v>3855.2</v>
      </c>
      <c r="J63" s="71">
        <f t="shared" si="45"/>
        <v>4854.4678399999993</v>
      </c>
      <c r="K63" s="100">
        <v>6305.0662400000001</v>
      </c>
      <c r="L63" s="37"/>
      <c r="M63" s="28"/>
    </row>
    <row r="64" spans="1:15" ht="60" customHeight="1">
      <c r="A64" s="66" t="s">
        <v>223</v>
      </c>
      <c r="B64" s="14" t="s">
        <v>14</v>
      </c>
      <c r="C64" s="13" t="s">
        <v>319</v>
      </c>
      <c r="D64" s="31" t="s">
        <v>55</v>
      </c>
      <c r="E64" s="14" t="s">
        <v>23</v>
      </c>
      <c r="F64" s="32">
        <v>1</v>
      </c>
      <c r="G64" s="33">
        <v>43.86</v>
      </c>
      <c r="H64" s="39">
        <f>SUM(G64*H1)+G64</f>
        <v>55.228511999999995</v>
      </c>
      <c r="I64" s="39">
        <f t="shared" ref="I64:I73" si="46">SUM(F64*G64)</f>
        <v>43.86</v>
      </c>
      <c r="J64" s="26">
        <f t="shared" ref="J64:J73" si="47">SUM(F64*H64)</f>
        <v>55.228511999999995</v>
      </c>
      <c r="K64" s="99">
        <v>87.98030399999999</v>
      </c>
      <c r="L64" s="37"/>
      <c r="M64" s="28"/>
      <c r="O64"/>
    </row>
    <row r="65" spans="1:15" ht="60" customHeight="1">
      <c r="A65" s="66" t="s">
        <v>222</v>
      </c>
      <c r="B65" s="14" t="s">
        <v>14</v>
      </c>
      <c r="C65" s="13" t="s">
        <v>57</v>
      </c>
      <c r="D65" s="31" t="s">
        <v>56</v>
      </c>
      <c r="E65" s="14" t="s">
        <v>23</v>
      </c>
      <c r="F65" s="32">
        <v>1</v>
      </c>
      <c r="G65" s="33">
        <v>38.1</v>
      </c>
      <c r="H65" s="39">
        <f>SUM(G65*H1)+G65</f>
        <v>47.975520000000003</v>
      </c>
      <c r="I65" s="39">
        <f t="shared" si="46"/>
        <v>38.1</v>
      </c>
      <c r="J65" s="26">
        <f t="shared" si="47"/>
        <v>47.975520000000003</v>
      </c>
      <c r="K65" s="99">
        <v>87.98030399999999</v>
      </c>
      <c r="L65" s="37"/>
      <c r="M65" s="28"/>
      <c r="O65"/>
    </row>
    <row r="66" spans="1:15" ht="57" customHeight="1">
      <c r="A66" s="66" t="s">
        <v>221</v>
      </c>
      <c r="B66" s="14" t="s">
        <v>14</v>
      </c>
      <c r="C66" s="13" t="s">
        <v>59</v>
      </c>
      <c r="D66" s="31" t="s">
        <v>58</v>
      </c>
      <c r="E66" s="14" t="s">
        <v>23</v>
      </c>
      <c r="F66" s="32">
        <v>2</v>
      </c>
      <c r="G66" s="33">
        <v>6.72</v>
      </c>
      <c r="H66" s="39">
        <f>SUM(G66*H1)+G66</f>
        <v>8.461824</v>
      </c>
      <c r="I66" s="39">
        <f t="shared" si="46"/>
        <v>13.44</v>
      </c>
      <c r="J66" s="26">
        <f t="shared" si="47"/>
        <v>16.923648</v>
      </c>
      <c r="K66" s="99">
        <v>110.55776000000002</v>
      </c>
      <c r="L66" s="37"/>
      <c r="M66" s="28"/>
      <c r="O66"/>
    </row>
    <row r="67" spans="1:15" ht="46.5" customHeight="1">
      <c r="A67" s="66" t="s">
        <v>220</v>
      </c>
      <c r="B67" s="14" t="s">
        <v>14</v>
      </c>
      <c r="C67" s="13" t="s">
        <v>61</v>
      </c>
      <c r="D67" s="15" t="s">
        <v>60</v>
      </c>
      <c r="E67" s="14" t="s">
        <v>23</v>
      </c>
      <c r="F67" s="14">
        <v>2</v>
      </c>
      <c r="G67" s="16">
        <v>8.17</v>
      </c>
      <c r="H67" s="39">
        <f>SUM(G67*H1)+G67</f>
        <v>10.287663999999999</v>
      </c>
      <c r="I67" s="39">
        <f t="shared" si="46"/>
        <v>16.34</v>
      </c>
      <c r="J67" s="26">
        <f t="shared" si="47"/>
        <v>20.575327999999999</v>
      </c>
      <c r="K67" s="99">
        <v>112.849504</v>
      </c>
      <c r="L67" s="37"/>
      <c r="M67" s="28"/>
      <c r="O67"/>
    </row>
    <row r="68" spans="1:15" ht="56.25" customHeight="1">
      <c r="A68" s="66" t="s">
        <v>219</v>
      </c>
      <c r="B68" s="14" t="s">
        <v>14</v>
      </c>
      <c r="C68" s="13" t="s">
        <v>234</v>
      </c>
      <c r="D68" s="15" t="s">
        <v>62</v>
      </c>
      <c r="E68" s="14" t="s">
        <v>23</v>
      </c>
      <c r="F68" s="14">
        <v>2</v>
      </c>
      <c r="G68" s="16">
        <v>15.23</v>
      </c>
      <c r="H68" s="39">
        <f>SUM(G68*H1)+G68</f>
        <v>19.177616</v>
      </c>
      <c r="I68" s="39">
        <f t="shared" si="46"/>
        <v>30.46</v>
      </c>
      <c r="J68" s="26">
        <f t="shared" si="47"/>
        <v>38.355232000000001</v>
      </c>
      <c r="K68" s="99">
        <v>117.684832</v>
      </c>
      <c r="L68" s="37"/>
      <c r="M68" s="28"/>
      <c r="O68"/>
    </row>
    <row r="69" spans="1:15" ht="50.25" customHeight="1">
      <c r="A69" s="66" t="s">
        <v>218</v>
      </c>
      <c r="B69" s="14" t="s">
        <v>14</v>
      </c>
      <c r="C69" s="13" t="s">
        <v>64</v>
      </c>
      <c r="D69" s="15" t="s">
        <v>63</v>
      </c>
      <c r="E69" s="14" t="s">
        <v>23</v>
      </c>
      <c r="F69" s="14">
        <v>2</v>
      </c>
      <c r="G69" s="16">
        <v>12.71</v>
      </c>
      <c r="H69" s="39">
        <f>SUM(G69*H1)+G69</f>
        <v>16.004432000000001</v>
      </c>
      <c r="I69" s="39">
        <f t="shared" si="46"/>
        <v>25.42</v>
      </c>
      <c r="J69" s="26">
        <f t="shared" si="47"/>
        <v>32.008864000000003</v>
      </c>
      <c r="K69" s="99">
        <v>123.45196799999999</v>
      </c>
      <c r="L69" s="37"/>
      <c r="M69" s="28"/>
      <c r="O69"/>
    </row>
    <row r="70" spans="1:15" ht="46.5" customHeight="1">
      <c r="A70" s="66" t="s">
        <v>217</v>
      </c>
      <c r="B70" s="14" t="s">
        <v>14</v>
      </c>
      <c r="C70" s="13" t="s">
        <v>235</v>
      </c>
      <c r="D70" s="15" t="s">
        <v>65</v>
      </c>
      <c r="E70" s="14" t="s">
        <v>23</v>
      </c>
      <c r="F70" s="14">
        <v>1</v>
      </c>
      <c r="G70" s="16">
        <v>16.36</v>
      </c>
      <c r="H70" s="39">
        <f>SUM(G70*H1)+G70</f>
        <v>20.600511999999998</v>
      </c>
      <c r="I70" s="39">
        <f t="shared" si="46"/>
        <v>16.36</v>
      </c>
      <c r="J70" s="26">
        <f t="shared" si="47"/>
        <v>20.600511999999998</v>
      </c>
      <c r="K70" s="99">
        <v>59.509791999999997</v>
      </c>
      <c r="L70" s="37"/>
      <c r="M70" s="28"/>
      <c r="O70"/>
    </row>
    <row r="71" spans="1:15" ht="56.25" customHeight="1">
      <c r="A71" s="66" t="s">
        <v>216</v>
      </c>
      <c r="B71" s="14" t="s">
        <v>14</v>
      </c>
      <c r="C71" s="40">
        <v>89797</v>
      </c>
      <c r="D71" s="31" t="s">
        <v>236</v>
      </c>
      <c r="E71" s="32" t="s">
        <v>23</v>
      </c>
      <c r="F71" s="32">
        <v>2</v>
      </c>
      <c r="G71" s="33">
        <v>39.07</v>
      </c>
      <c r="H71" s="39">
        <f>SUM(G71*H1)+G71</f>
        <v>49.196944000000002</v>
      </c>
      <c r="I71" s="39">
        <f t="shared" si="46"/>
        <v>78.14</v>
      </c>
      <c r="J71" s="26">
        <f t="shared" si="47"/>
        <v>98.393888000000004</v>
      </c>
      <c r="K71" s="99">
        <v>139.14159999999998</v>
      </c>
      <c r="L71" s="37"/>
      <c r="M71" s="28"/>
      <c r="O71"/>
    </row>
    <row r="72" spans="1:15" ht="48" customHeight="1">
      <c r="A72" s="66" t="s">
        <v>215</v>
      </c>
      <c r="B72" s="14" t="s">
        <v>14</v>
      </c>
      <c r="C72" s="35" t="s">
        <v>67</v>
      </c>
      <c r="D72" s="31" t="s">
        <v>66</v>
      </c>
      <c r="E72" s="32" t="s">
        <v>23</v>
      </c>
      <c r="F72" s="32">
        <v>1</v>
      </c>
      <c r="G72" s="33">
        <v>12.61</v>
      </c>
      <c r="H72" s="39">
        <f>SUM(G72*H1)+G72</f>
        <v>15.878511999999999</v>
      </c>
      <c r="I72" s="39">
        <f t="shared" si="46"/>
        <v>12.61</v>
      </c>
      <c r="J72" s="26">
        <f t="shared" si="47"/>
        <v>15.878511999999999</v>
      </c>
      <c r="K72" s="99">
        <v>59.132031999999995</v>
      </c>
      <c r="L72" s="37"/>
      <c r="M72" s="28"/>
      <c r="O72"/>
    </row>
    <row r="73" spans="1:15" ht="28.5" customHeight="1">
      <c r="A73" s="66" t="s">
        <v>214</v>
      </c>
      <c r="B73" s="14" t="s">
        <v>11</v>
      </c>
      <c r="C73" s="47" t="s">
        <v>315</v>
      </c>
      <c r="D73" s="6" t="s">
        <v>68</v>
      </c>
      <c r="E73" s="32" t="s">
        <v>23</v>
      </c>
      <c r="F73" s="32">
        <v>1</v>
      </c>
      <c r="G73" s="33">
        <v>28.52</v>
      </c>
      <c r="H73" s="39">
        <f>SUM(G73*H1)+G73</f>
        <v>35.912384000000003</v>
      </c>
      <c r="I73" s="39">
        <f t="shared" si="46"/>
        <v>28.52</v>
      </c>
      <c r="J73" s="26">
        <f t="shared" si="47"/>
        <v>35.912384000000003</v>
      </c>
      <c r="K73" s="99">
        <v>51.828671999999997</v>
      </c>
      <c r="L73" s="37"/>
      <c r="M73" s="28"/>
      <c r="O73"/>
    </row>
    <row r="74" spans="1:15" s="72" customFormat="1" ht="63">
      <c r="A74" s="66" t="s">
        <v>213</v>
      </c>
      <c r="B74" s="46" t="s">
        <v>14</v>
      </c>
      <c r="C74" s="47" t="s">
        <v>316</v>
      </c>
      <c r="D74" s="80" t="s">
        <v>237</v>
      </c>
      <c r="E74" s="14" t="s">
        <v>23</v>
      </c>
      <c r="F74" s="46">
        <v>6</v>
      </c>
      <c r="G74" s="69">
        <v>26.33</v>
      </c>
      <c r="H74" s="39">
        <f>SUM(G74*H1)+G74</f>
        <v>33.154736</v>
      </c>
      <c r="I74" s="69">
        <f t="shared" ref="I74" si="48">G74*F74</f>
        <v>157.97999999999999</v>
      </c>
      <c r="J74" s="71">
        <f t="shared" ref="J74" si="49">H74*F74</f>
        <v>198.928416</v>
      </c>
      <c r="K74" s="100">
        <v>420.97574399999996</v>
      </c>
      <c r="L74" s="37"/>
      <c r="M74" s="28"/>
    </row>
    <row r="75" spans="1:15" s="72" customFormat="1" ht="45">
      <c r="A75" s="66" t="s">
        <v>212</v>
      </c>
      <c r="B75" s="46" t="s">
        <v>14</v>
      </c>
      <c r="C75" s="47" t="s">
        <v>95</v>
      </c>
      <c r="D75" s="73" t="s">
        <v>238</v>
      </c>
      <c r="E75" s="14" t="s">
        <v>23</v>
      </c>
      <c r="F75" s="46">
        <v>6</v>
      </c>
      <c r="G75" s="69">
        <v>11.6</v>
      </c>
      <c r="H75" s="39">
        <f>SUM(G75*H1)+G75</f>
        <v>14.606719999999999</v>
      </c>
      <c r="I75" s="69">
        <f>G75*F75</f>
        <v>69.599999999999994</v>
      </c>
      <c r="J75" s="71">
        <f>H75*F75</f>
        <v>87.640320000000003</v>
      </c>
      <c r="K75" s="100">
        <v>364.23619199999996</v>
      </c>
      <c r="L75" s="37"/>
      <c r="M75" s="28"/>
    </row>
    <row r="76" spans="1:15" s="72" customFormat="1" ht="66" customHeight="1">
      <c r="A76" s="66" t="s">
        <v>239</v>
      </c>
      <c r="B76" s="46" t="s">
        <v>14</v>
      </c>
      <c r="C76" s="47" t="s">
        <v>248</v>
      </c>
      <c r="D76" s="77" t="s">
        <v>245</v>
      </c>
      <c r="E76" s="46" t="s">
        <v>15</v>
      </c>
      <c r="F76" s="46">
        <v>42</v>
      </c>
      <c r="G76" s="69">
        <v>99.51</v>
      </c>
      <c r="H76" s="39">
        <f>SUM(G76*H1)+G76</f>
        <v>125.302992</v>
      </c>
      <c r="I76" s="70">
        <f t="shared" ref="I76:I93" si="50">SUM(F76*G76)</f>
        <v>4179.42</v>
      </c>
      <c r="J76" s="71">
        <f t="shared" ref="J76:J94" si="51">SUM(F76*H76)</f>
        <v>5262.7256640000005</v>
      </c>
      <c r="K76" s="100">
        <v>7584.9674879999993</v>
      </c>
      <c r="L76" s="37"/>
      <c r="M76" s="28"/>
    </row>
    <row r="77" spans="1:15" s="72" customFormat="1" ht="66" customHeight="1">
      <c r="A77" s="66" t="s">
        <v>240</v>
      </c>
      <c r="B77" s="46" t="s">
        <v>14</v>
      </c>
      <c r="C77" s="47" t="s">
        <v>246</v>
      </c>
      <c r="D77" s="77" t="s">
        <v>247</v>
      </c>
      <c r="E77" s="46" t="s">
        <v>15</v>
      </c>
      <c r="F77" s="46">
        <v>84</v>
      </c>
      <c r="G77" s="69">
        <v>87.33</v>
      </c>
      <c r="H77" s="39">
        <f>SUM(G77*H1)+G77</f>
        <v>109.965936</v>
      </c>
      <c r="I77" s="70">
        <f t="shared" si="50"/>
        <v>7335.72</v>
      </c>
      <c r="J77" s="71">
        <f t="shared" si="51"/>
        <v>9237.1386239999993</v>
      </c>
      <c r="K77" s="100">
        <v>15169.934975999999</v>
      </c>
      <c r="L77" s="37"/>
      <c r="M77" s="28"/>
    </row>
    <row r="78" spans="1:15" s="72" customFormat="1" ht="66" customHeight="1">
      <c r="A78" s="66" t="s">
        <v>241</v>
      </c>
      <c r="B78" s="46" t="s">
        <v>14</v>
      </c>
      <c r="C78" s="47" t="s">
        <v>250</v>
      </c>
      <c r="D78" s="77" t="s">
        <v>249</v>
      </c>
      <c r="E78" s="46" t="s">
        <v>15</v>
      </c>
      <c r="F78" s="46">
        <v>80</v>
      </c>
      <c r="G78" s="69">
        <v>91.75</v>
      </c>
      <c r="H78" s="39">
        <f>SUM(G78*H1)+G78</f>
        <v>115.5316</v>
      </c>
      <c r="I78" s="70">
        <f t="shared" si="50"/>
        <v>7340</v>
      </c>
      <c r="J78" s="71">
        <f t="shared" si="51"/>
        <v>9242.5280000000002</v>
      </c>
      <c r="K78" s="100">
        <v>14447.557119999999</v>
      </c>
      <c r="L78" s="37"/>
      <c r="M78" s="28"/>
    </row>
    <row r="79" spans="1:15" s="72" customFormat="1" ht="66" customHeight="1">
      <c r="A79" s="66" t="s">
        <v>242</v>
      </c>
      <c r="B79" s="46" t="s">
        <v>14</v>
      </c>
      <c r="C79" s="47" t="s">
        <v>259</v>
      </c>
      <c r="D79" s="77" t="s">
        <v>267</v>
      </c>
      <c r="E79" s="46" t="s">
        <v>23</v>
      </c>
      <c r="F79" s="46">
        <v>10</v>
      </c>
      <c r="G79" s="69">
        <v>63.94</v>
      </c>
      <c r="H79" s="39">
        <f>SUM(G79*H1)+G79</f>
        <v>80.513248000000004</v>
      </c>
      <c r="I79" s="70">
        <f t="shared" si="50"/>
        <v>639.4</v>
      </c>
      <c r="J79" s="71">
        <f t="shared" si="51"/>
        <v>805.13247999999999</v>
      </c>
      <c r="K79" s="100">
        <v>1552.0899199999999</v>
      </c>
      <c r="L79" s="37"/>
      <c r="M79" s="28"/>
    </row>
    <row r="80" spans="1:15" s="72" customFormat="1" ht="66" customHeight="1">
      <c r="A80" s="66" t="s">
        <v>243</v>
      </c>
      <c r="B80" s="46" t="s">
        <v>14</v>
      </c>
      <c r="C80" s="47" t="s">
        <v>260</v>
      </c>
      <c r="D80" s="77" t="s">
        <v>254</v>
      </c>
      <c r="E80" s="46" t="s">
        <v>23</v>
      </c>
      <c r="F80" s="46">
        <v>10</v>
      </c>
      <c r="G80" s="69">
        <v>70.12</v>
      </c>
      <c r="H80" s="39">
        <f>SUM(G80*H1)+G80</f>
        <v>88.295104000000009</v>
      </c>
      <c r="I80" s="70">
        <f t="shared" si="50"/>
        <v>701.2</v>
      </c>
      <c r="J80" s="71">
        <f t="shared" si="51"/>
        <v>882.95104000000015</v>
      </c>
      <c r="K80" s="100">
        <v>1654.7147199999999</v>
      </c>
      <c r="L80" s="37"/>
      <c r="M80" s="28"/>
    </row>
    <row r="81" spans="1:13" s="72" customFormat="1" ht="66" customHeight="1">
      <c r="A81" s="66" t="s">
        <v>244</v>
      </c>
      <c r="B81" s="46" t="s">
        <v>14</v>
      </c>
      <c r="C81" s="47" t="s">
        <v>261</v>
      </c>
      <c r="D81" s="77" t="s">
        <v>255</v>
      </c>
      <c r="E81" s="46" t="s">
        <v>23</v>
      </c>
      <c r="F81" s="46">
        <v>10</v>
      </c>
      <c r="G81" s="69">
        <v>101.67</v>
      </c>
      <c r="H81" s="39">
        <f>SUM(G81*H1)+G81</f>
        <v>128.022864</v>
      </c>
      <c r="I81" s="70">
        <f t="shared" si="50"/>
        <v>1016.7</v>
      </c>
      <c r="J81" s="71">
        <f t="shared" si="51"/>
        <v>1280.22864</v>
      </c>
      <c r="K81" s="100">
        <v>1711.8823999999997</v>
      </c>
      <c r="L81" s="37"/>
      <c r="M81" s="28"/>
    </row>
    <row r="82" spans="1:13" s="72" customFormat="1" ht="66" customHeight="1">
      <c r="A82" s="66" t="s">
        <v>263</v>
      </c>
      <c r="B82" s="46" t="s">
        <v>14</v>
      </c>
      <c r="C82" s="47" t="s">
        <v>262</v>
      </c>
      <c r="D82" s="77" t="s">
        <v>279</v>
      </c>
      <c r="E82" s="46" t="s">
        <v>23</v>
      </c>
      <c r="F82" s="46">
        <v>10</v>
      </c>
      <c r="G82" s="69">
        <v>138.32</v>
      </c>
      <c r="H82" s="39">
        <f>SUM(G82*H1)+G82</f>
        <v>174.17254399999999</v>
      </c>
      <c r="I82" s="70">
        <f t="shared" si="50"/>
        <v>1383.1999999999998</v>
      </c>
      <c r="J82" s="71">
        <f t="shared" si="51"/>
        <v>1741.7254399999999</v>
      </c>
      <c r="K82" s="100">
        <v>2054.1329599999999</v>
      </c>
      <c r="L82" s="37"/>
      <c r="M82" s="28"/>
    </row>
    <row r="83" spans="1:13" s="72" customFormat="1" ht="66" customHeight="1">
      <c r="A83" s="66" t="s">
        <v>264</v>
      </c>
      <c r="B83" s="46" t="s">
        <v>14</v>
      </c>
      <c r="C83" s="47" t="s">
        <v>288</v>
      </c>
      <c r="D83" s="77" t="s">
        <v>287</v>
      </c>
      <c r="E83" s="46" t="s">
        <v>23</v>
      </c>
      <c r="F83" s="46">
        <v>10</v>
      </c>
      <c r="G83" s="69">
        <v>132.83000000000001</v>
      </c>
      <c r="H83" s="39">
        <f>SUM(G83*H1)+G83</f>
        <v>167.25953600000003</v>
      </c>
      <c r="I83" s="70">
        <f t="shared" si="50"/>
        <v>1328.3000000000002</v>
      </c>
      <c r="J83" s="71">
        <f t="shared" si="51"/>
        <v>1672.5953600000003</v>
      </c>
      <c r="K83" s="100">
        <v>2282.4259200000001</v>
      </c>
      <c r="L83" s="37"/>
      <c r="M83" s="28"/>
    </row>
    <row r="84" spans="1:13" s="72" customFormat="1" ht="66" customHeight="1">
      <c r="A84" s="66" t="s">
        <v>265</v>
      </c>
      <c r="B84" s="46" t="s">
        <v>14</v>
      </c>
      <c r="C84" s="47" t="s">
        <v>251</v>
      </c>
      <c r="D84" s="77" t="s">
        <v>252</v>
      </c>
      <c r="E84" s="46" t="s">
        <v>23</v>
      </c>
      <c r="F84" s="46">
        <v>10</v>
      </c>
      <c r="G84" s="69">
        <v>65.44</v>
      </c>
      <c r="H84" s="39">
        <f>SUM(G84*H1)+G84</f>
        <v>82.402047999999994</v>
      </c>
      <c r="I84" s="70">
        <f t="shared" si="50"/>
        <v>654.4</v>
      </c>
      <c r="J84" s="71">
        <f t="shared" si="51"/>
        <v>824.02047999999991</v>
      </c>
      <c r="K84" s="100">
        <v>1552.0899199999999</v>
      </c>
      <c r="L84" s="37"/>
      <c r="M84" s="28"/>
    </row>
    <row r="85" spans="1:13" s="72" customFormat="1" ht="66" customHeight="1">
      <c r="A85" s="66" t="s">
        <v>266</v>
      </c>
      <c r="B85" s="46" t="s">
        <v>14</v>
      </c>
      <c r="C85" s="47" t="s">
        <v>253</v>
      </c>
      <c r="D85" s="77" t="s">
        <v>254</v>
      </c>
      <c r="E85" s="46" t="s">
        <v>23</v>
      </c>
      <c r="F85" s="46">
        <v>10</v>
      </c>
      <c r="G85" s="69">
        <v>71.62</v>
      </c>
      <c r="H85" s="39">
        <f>SUM(G85*H1)+G85</f>
        <v>90.183904000000013</v>
      </c>
      <c r="I85" s="70">
        <f t="shared" si="50"/>
        <v>716.2</v>
      </c>
      <c r="J85" s="71">
        <f t="shared" si="51"/>
        <v>901.83904000000007</v>
      </c>
      <c r="K85" s="100">
        <v>1654.7147199999999</v>
      </c>
      <c r="L85" s="37"/>
      <c r="M85" s="28"/>
    </row>
    <row r="86" spans="1:13" s="72" customFormat="1" ht="66" customHeight="1">
      <c r="A86" s="66" t="s">
        <v>268</v>
      </c>
      <c r="B86" s="46" t="s">
        <v>14</v>
      </c>
      <c r="C86" s="47" t="s">
        <v>256</v>
      </c>
      <c r="D86" s="77" t="s">
        <v>255</v>
      </c>
      <c r="E86" s="46" t="s">
        <v>23</v>
      </c>
      <c r="F86" s="46">
        <v>10</v>
      </c>
      <c r="G86" s="69">
        <v>103.97</v>
      </c>
      <c r="H86" s="39">
        <f>SUM(G86*H1)+G86</f>
        <v>130.91902400000001</v>
      </c>
      <c r="I86" s="70">
        <f t="shared" si="50"/>
        <v>1039.7</v>
      </c>
      <c r="J86" s="71">
        <f t="shared" si="51"/>
        <v>1309.1902400000001</v>
      </c>
      <c r="K86" s="100">
        <v>1711.8823999999997</v>
      </c>
      <c r="L86" s="37"/>
      <c r="M86" s="28"/>
    </row>
    <row r="87" spans="1:13" s="72" customFormat="1" ht="66" customHeight="1">
      <c r="A87" s="66" t="s">
        <v>269</v>
      </c>
      <c r="B87" s="46" t="s">
        <v>14</v>
      </c>
      <c r="C87" s="47" t="s">
        <v>258</v>
      </c>
      <c r="D87" s="77" t="s">
        <v>257</v>
      </c>
      <c r="E87" s="46" t="s">
        <v>23</v>
      </c>
      <c r="F87" s="46">
        <v>10</v>
      </c>
      <c r="G87" s="69">
        <v>141.18</v>
      </c>
      <c r="H87" s="39">
        <f>SUM(G87*H1)+G87</f>
        <v>177.77385600000002</v>
      </c>
      <c r="I87" s="70">
        <f t="shared" si="50"/>
        <v>1411.8000000000002</v>
      </c>
      <c r="J87" s="71">
        <f t="shared" si="51"/>
        <v>1777.7385600000002</v>
      </c>
      <c r="K87" s="100">
        <v>2054.1329599999999</v>
      </c>
      <c r="L87" s="37"/>
      <c r="M87" s="28"/>
    </row>
    <row r="88" spans="1:13" s="72" customFormat="1" ht="66" customHeight="1">
      <c r="A88" s="66" t="s">
        <v>270</v>
      </c>
      <c r="B88" s="46" t="s">
        <v>14</v>
      </c>
      <c r="C88" s="47" t="s">
        <v>288</v>
      </c>
      <c r="D88" s="77" t="s">
        <v>287</v>
      </c>
      <c r="E88" s="46" t="s">
        <v>23</v>
      </c>
      <c r="F88" s="46">
        <v>10</v>
      </c>
      <c r="G88" s="69">
        <v>134.33000000000001</v>
      </c>
      <c r="H88" s="39">
        <f>SUM(G88*H1)+G88</f>
        <v>169.14833600000003</v>
      </c>
      <c r="I88" s="70">
        <f t="shared" si="50"/>
        <v>1343.3000000000002</v>
      </c>
      <c r="J88" s="71">
        <f t="shared" si="51"/>
        <v>1691.4833600000002</v>
      </c>
      <c r="K88" s="100">
        <v>2282.4259200000001</v>
      </c>
      <c r="L88" s="37"/>
      <c r="M88" s="28"/>
    </row>
    <row r="89" spans="1:13" s="72" customFormat="1" ht="66" customHeight="1">
      <c r="A89" s="66" t="s">
        <v>271</v>
      </c>
      <c r="B89" s="46" t="s">
        <v>14</v>
      </c>
      <c r="C89" s="47" t="s">
        <v>250</v>
      </c>
      <c r="D89" s="77" t="s">
        <v>280</v>
      </c>
      <c r="E89" s="46" t="s">
        <v>23</v>
      </c>
      <c r="F89" s="46">
        <v>10</v>
      </c>
      <c r="G89" s="69">
        <v>50.48</v>
      </c>
      <c r="H89" s="39">
        <f>SUM(G89*H1)+G89</f>
        <v>63.564415999999994</v>
      </c>
      <c r="I89" s="70">
        <f t="shared" si="50"/>
        <v>504.79999999999995</v>
      </c>
      <c r="J89" s="71">
        <f t="shared" si="51"/>
        <v>635.64415999999994</v>
      </c>
      <c r="K89" s="100">
        <v>1552.0899199999999</v>
      </c>
      <c r="L89" s="37"/>
      <c r="M89" s="28"/>
    </row>
    <row r="90" spans="1:13" s="72" customFormat="1" ht="66" customHeight="1">
      <c r="A90" s="66" t="s">
        <v>272</v>
      </c>
      <c r="B90" s="46" t="s">
        <v>14</v>
      </c>
      <c r="C90" s="47" t="s">
        <v>281</v>
      </c>
      <c r="D90" s="77" t="s">
        <v>282</v>
      </c>
      <c r="E90" s="46" t="s">
        <v>23</v>
      </c>
      <c r="F90" s="46">
        <v>10</v>
      </c>
      <c r="G90" s="69">
        <v>56.66</v>
      </c>
      <c r="H90" s="39">
        <f>SUM(G90*H1)+G90</f>
        <v>71.346271999999999</v>
      </c>
      <c r="I90" s="70">
        <f t="shared" si="50"/>
        <v>566.59999999999991</v>
      </c>
      <c r="J90" s="71">
        <f t="shared" si="51"/>
        <v>713.46271999999999</v>
      </c>
      <c r="K90" s="100">
        <v>1654.7147199999999</v>
      </c>
      <c r="L90" s="37"/>
      <c r="M90" s="28"/>
    </row>
    <row r="91" spans="1:13" s="72" customFormat="1" ht="66" customHeight="1">
      <c r="A91" s="66" t="s">
        <v>273</v>
      </c>
      <c r="B91" s="46" t="s">
        <v>14</v>
      </c>
      <c r="C91" s="47" t="s">
        <v>286</v>
      </c>
      <c r="D91" s="77" t="s">
        <v>283</v>
      </c>
      <c r="E91" s="46" t="s">
        <v>23</v>
      </c>
      <c r="F91" s="46">
        <v>10</v>
      </c>
      <c r="G91" s="69">
        <v>72.709999999999994</v>
      </c>
      <c r="H91" s="39">
        <f>SUM(G91*H1)+G91</f>
        <v>91.556431999999987</v>
      </c>
      <c r="I91" s="70">
        <f t="shared" si="50"/>
        <v>727.09999999999991</v>
      </c>
      <c r="J91" s="71">
        <f t="shared" si="51"/>
        <v>915.56431999999984</v>
      </c>
      <c r="K91" s="100">
        <v>1711.8823999999997</v>
      </c>
      <c r="L91" s="37"/>
      <c r="M91" s="28"/>
    </row>
    <row r="92" spans="1:13" s="72" customFormat="1" ht="66" customHeight="1">
      <c r="A92" s="66" t="s">
        <v>274</v>
      </c>
      <c r="B92" s="46" t="s">
        <v>14</v>
      </c>
      <c r="C92" s="47" t="s">
        <v>285</v>
      </c>
      <c r="D92" s="77" t="s">
        <v>284</v>
      </c>
      <c r="E92" s="46" t="s">
        <v>23</v>
      </c>
      <c r="F92" s="46">
        <v>10</v>
      </c>
      <c r="G92" s="69">
        <v>93.83</v>
      </c>
      <c r="H92" s="39">
        <f>SUM(G92*H1)+G92</f>
        <v>118.15073599999999</v>
      </c>
      <c r="I92" s="70">
        <f t="shared" si="50"/>
        <v>938.3</v>
      </c>
      <c r="J92" s="71">
        <f t="shared" si="51"/>
        <v>1181.5073600000001</v>
      </c>
      <c r="K92" s="100">
        <v>2070.6284799999999</v>
      </c>
      <c r="L92" s="37"/>
      <c r="M92" s="28"/>
    </row>
    <row r="93" spans="1:13" s="72" customFormat="1" ht="66" customHeight="1">
      <c r="A93" s="66" t="s">
        <v>275</v>
      </c>
      <c r="B93" s="46" t="s">
        <v>14</v>
      </c>
      <c r="C93" s="47" t="s">
        <v>290</v>
      </c>
      <c r="D93" s="77" t="s">
        <v>289</v>
      </c>
      <c r="E93" s="46" t="s">
        <v>23</v>
      </c>
      <c r="F93" s="46">
        <v>10</v>
      </c>
      <c r="G93" s="69">
        <v>119.37</v>
      </c>
      <c r="H93" s="39">
        <f>SUM(G93*H1)+G93</f>
        <v>150.31070400000002</v>
      </c>
      <c r="I93" s="70">
        <f t="shared" si="50"/>
        <v>1193.7</v>
      </c>
      <c r="J93" s="71">
        <f t="shared" si="51"/>
        <v>1503.1070400000001</v>
      </c>
      <c r="K93" s="100">
        <v>2282.4259200000001</v>
      </c>
      <c r="L93" s="37"/>
      <c r="M93" s="28"/>
    </row>
    <row r="94" spans="1:13" s="88" customFormat="1" ht="45">
      <c r="A94" s="87" t="s">
        <v>276</v>
      </c>
      <c r="B94" s="32" t="s">
        <v>14</v>
      </c>
      <c r="C94" s="35" t="s">
        <v>322</v>
      </c>
      <c r="D94" s="31" t="s">
        <v>96</v>
      </c>
      <c r="E94" s="46" t="s">
        <v>23</v>
      </c>
      <c r="F94" s="32">
        <v>4</v>
      </c>
      <c r="G94" s="33">
        <v>28.59</v>
      </c>
      <c r="H94" s="39">
        <f>SUM(G94*H1)+G94</f>
        <v>36.000528000000003</v>
      </c>
      <c r="I94" s="33">
        <f>G94*F94</f>
        <v>114.36</v>
      </c>
      <c r="J94" s="71">
        <f t="shared" si="51"/>
        <v>144.00211200000001</v>
      </c>
      <c r="K94" s="100">
        <v>192.10355200000001</v>
      </c>
      <c r="L94" s="37"/>
      <c r="M94" s="28"/>
    </row>
    <row r="95" spans="1:13" s="79" customFormat="1" ht="75">
      <c r="A95" s="87" t="s">
        <v>277</v>
      </c>
      <c r="B95" s="68" t="s">
        <v>25</v>
      </c>
      <c r="C95" s="83" t="s">
        <v>87</v>
      </c>
      <c r="D95" s="84" t="s">
        <v>88</v>
      </c>
      <c r="E95" s="46" t="s">
        <v>23</v>
      </c>
      <c r="F95" s="68">
        <v>10</v>
      </c>
      <c r="G95" s="76">
        <v>65.14</v>
      </c>
      <c r="H95" s="39">
        <f>SUM(G95*H1)+G95</f>
        <v>82.024287999999999</v>
      </c>
      <c r="I95" s="76">
        <f>G95*F95</f>
        <v>651.4</v>
      </c>
      <c r="J95" s="86">
        <f>H95*F95</f>
        <v>820.24288000000001</v>
      </c>
      <c r="K95" s="100">
        <v>1440.77664</v>
      </c>
      <c r="L95" s="37"/>
      <c r="M95" s="28"/>
    </row>
    <row r="96" spans="1:13" s="79" customFormat="1" ht="60">
      <c r="A96" s="87" t="s">
        <v>278</v>
      </c>
      <c r="B96" s="68" t="s">
        <v>25</v>
      </c>
      <c r="C96" s="83" t="s">
        <v>85</v>
      </c>
      <c r="D96" s="84" t="s">
        <v>86</v>
      </c>
      <c r="E96" s="68" t="s">
        <v>109</v>
      </c>
      <c r="F96" s="68">
        <v>10.6</v>
      </c>
      <c r="G96" s="76">
        <v>37.880000000000003</v>
      </c>
      <c r="H96" s="39">
        <f>SUM(G96*H1)+G96</f>
        <v>47.698496000000006</v>
      </c>
      <c r="I96" s="76">
        <f>G96*F96</f>
        <v>401.52800000000002</v>
      </c>
      <c r="J96" s="86">
        <f>H96*F96</f>
        <v>505.60405760000003</v>
      </c>
      <c r="K96" s="100">
        <v>1098.3674207999998</v>
      </c>
      <c r="L96" s="37"/>
      <c r="M96" s="28"/>
    </row>
    <row r="97" spans="1:15" s="88" customFormat="1" ht="51.75" customHeight="1">
      <c r="A97" s="87" t="s">
        <v>323</v>
      </c>
      <c r="B97" s="68" t="s">
        <v>25</v>
      </c>
      <c r="C97" s="68" t="s">
        <v>325</v>
      </c>
      <c r="D97" s="89" t="s">
        <v>326</v>
      </c>
      <c r="E97" s="32" t="s">
        <v>23</v>
      </c>
      <c r="F97" s="32">
        <v>4</v>
      </c>
      <c r="G97" s="33">
        <v>74.89</v>
      </c>
      <c r="H97" s="39">
        <f>SUM(G97*H1)+G97</f>
        <v>94.301488000000006</v>
      </c>
      <c r="I97" s="42">
        <f>SUM(F97*G97)</f>
        <v>299.56</v>
      </c>
      <c r="J97" s="71">
        <f>SUM(F97*H97)</f>
        <v>377.20595200000002</v>
      </c>
      <c r="K97" s="100">
        <v>637.05446399999994</v>
      </c>
      <c r="L97" s="37"/>
      <c r="M97" s="28"/>
    </row>
    <row r="98" spans="1:15" s="79" customFormat="1" ht="30">
      <c r="A98" s="87" t="s">
        <v>324</v>
      </c>
      <c r="B98" s="68" t="s">
        <v>25</v>
      </c>
      <c r="C98" s="68" t="s">
        <v>327</v>
      </c>
      <c r="D98" s="90" t="s">
        <v>328</v>
      </c>
      <c r="E98" s="68" t="s">
        <v>109</v>
      </c>
      <c r="F98" s="68">
        <v>10.6</v>
      </c>
      <c r="G98" s="76">
        <v>52.98</v>
      </c>
      <c r="H98" s="39">
        <f>SUM(G98*H1)+G98</f>
        <v>66.71241599999999</v>
      </c>
      <c r="I98" s="76">
        <f>G98*F98</f>
        <v>561.58799999999997</v>
      </c>
      <c r="J98" s="86">
        <f>H98*F98</f>
        <v>707.15160959999992</v>
      </c>
      <c r="K98" s="100">
        <v>1204.3467295999999</v>
      </c>
      <c r="L98" s="37"/>
      <c r="M98" s="28"/>
    </row>
    <row r="99" spans="1:15" s="79" customFormat="1" ht="45.75" customHeight="1">
      <c r="A99" s="87" t="s">
        <v>329</v>
      </c>
      <c r="B99" s="68" t="s">
        <v>14</v>
      </c>
      <c r="C99" s="83" t="s">
        <v>27</v>
      </c>
      <c r="D99" s="84" t="s">
        <v>26</v>
      </c>
      <c r="E99" s="68" t="s">
        <v>23</v>
      </c>
      <c r="F99" s="68">
        <v>4</v>
      </c>
      <c r="G99" s="76">
        <v>553.94000000000005</v>
      </c>
      <c r="H99" s="39">
        <f>SUM(G99*H1)+G99</f>
        <v>697.52124800000001</v>
      </c>
      <c r="I99" s="85">
        <f t="shared" ref="I99:I101" si="52">SUM(F99*G99)</f>
        <v>2215.7600000000002</v>
      </c>
      <c r="J99" s="86">
        <f t="shared" ref="J99:J101" si="53">SUM(F99*H99)</f>
        <v>2790.0849920000001</v>
      </c>
      <c r="K99" s="100">
        <v>2857.3766400000004</v>
      </c>
      <c r="L99" s="37"/>
      <c r="M99" s="28"/>
    </row>
    <row r="100" spans="1:15" s="79" customFormat="1" ht="45.75" customHeight="1">
      <c r="A100" s="87" t="s">
        <v>330</v>
      </c>
      <c r="B100" s="68" t="s">
        <v>14</v>
      </c>
      <c r="C100" s="83" t="s">
        <v>82</v>
      </c>
      <c r="D100" s="84" t="s">
        <v>83</v>
      </c>
      <c r="E100" s="68" t="s">
        <v>23</v>
      </c>
      <c r="F100" s="68">
        <v>4</v>
      </c>
      <c r="G100" s="76">
        <v>175</v>
      </c>
      <c r="H100" s="39">
        <f>SUM(G100*H1)+G100</f>
        <v>220.36</v>
      </c>
      <c r="I100" s="85">
        <f t="shared" si="52"/>
        <v>700</v>
      </c>
      <c r="J100" s="86">
        <f t="shared" si="53"/>
        <v>881.44</v>
      </c>
      <c r="K100" s="100">
        <v>1049.4676480000001</v>
      </c>
      <c r="L100" s="37"/>
      <c r="M100" s="28"/>
    </row>
    <row r="101" spans="1:15" s="79" customFormat="1" ht="38.25" customHeight="1">
      <c r="A101" s="87" t="s">
        <v>331</v>
      </c>
      <c r="B101" s="68" t="s">
        <v>14</v>
      </c>
      <c r="C101" s="83" t="s">
        <v>29</v>
      </c>
      <c r="D101" s="84" t="s">
        <v>28</v>
      </c>
      <c r="E101" s="68" t="s">
        <v>23</v>
      </c>
      <c r="F101" s="68">
        <v>4</v>
      </c>
      <c r="G101" s="76">
        <v>180.2</v>
      </c>
      <c r="H101" s="39">
        <f>SUM(G101*H1)+G101</f>
        <v>226.90783999999999</v>
      </c>
      <c r="I101" s="85">
        <f t="shared" si="52"/>
        <v>720.8</v>
      </c>
      <c r="J101" s="86">
        <f t="shared" si="53"/>
        <v>907.63135999999997</v>
      </c>
      <c r="K101" s="100">
        <v>1073.1909759999999</v>
      </c>
      <c r="L101" s="37"/>
      <c r="M101" s="28"/>
    </row>
    <row r="102" spans="1:15" ht="40.5" customHeight="1">
      <c r="A102" s="23" t="s">
        <v>292</v>
      </c>
      <c r="B102" s="14" t="s">
        <v>13</v>
      </c>
      <c r="C102" s="41" t="s">
        <v>295</v>
      </c>
      <c r="D102" s="38" t="s">
        <v>294</v>
      </c>
      <c r="E102" s="32" t="s">
        <v>23</v>
      </c>
      <c r="F102" s="14">
        <v>6</v>
      </c>
      <c r="G102" s="16">
        <v>106.16</v>
      </c>
      <c r="H102" s="39">
        <f>SUM(G102*H1)+G102</f>
        <v>133.676672</v>
      </c>
      <c r="I102" s="39">
        <f t="shared" ref="I102" si="54">SUM(F102*G102)</f>
        <v>636.96</v>
      </c>
      <c r="J102" s="26">
        <f t="shared" ref="J102" si="55">SUM(F102*H102)</f>
        <v>802.06003199999998</v>
      </c>
      <c r="K102" s="99">
        <v>1903.4570879999999</v>
      </c>
      <c r="L102" s="37"/>
      <c r="M102" s="28"/>
      <c r="O102"/>
    </row>
    <row r="103" spans="1:15" ht="40.5" customHeight="1">
      <c r="A103" s="23" t="s">
        <v>293</v>
      </c>
      <c r="B103" s="14" t="s">
        <v>13</v>
      </c>
      <c r="C103" s="41" t="s">
        <v>295</v>
      </c>
      <c r="D103" s="38" t="s">
        <v>332</v>
      </c>
      <c r="E103" s="32" t="s">
        <v>23</v>
      </c>
      <c r="F103" s="14">
        <v>4</v>
      </c>
      <c r="G103" s="16">
        <v>106.16</v>
      </c>
      <c r="H103" s="39">
        <f>SUM(G103*H1)+G103</f>
        <v>133.676672</v>
      </c>
      <c r="I103" s="39">
        <f t="shared" ref="I103" si="56">SUM(F103*G103)</f>
        <v>424.64</v>
      </c>
      <c r="J103" s="26">
        <f t="shared" ref="J103:J105" si="57">SUM(F103*H103)</f>
        <v>534.70668799999999</v>
      </c>
      <c r="K103" s="99">
        <v>1314.6048000000001</v>
      </c>
      <c r="L103" s="37"/>
      <c r="M103" s="28"/>
      <c r="O103"/>
    </row>
    <row r="104" spans="1:15" ht="40.5" customHeight="1">
      <c r="A104" s="23" t="s">
        <v>333</v>
      </c>
      <c r="B104" s="14" t="s">
        <v>13</v>
      </c>
      <c r="C104" s="41" t="s">
        <v>339</v>
      </c>
      <c r="D104" s="38" t="s">
        <v>336</v>
      </c>
      <c r="E104" s="32" t="s">
        <v>23</v>
      </c>
      <c r="F104" s="14">
        <v>4</v>
      </c>
      <c r="G104" s="16">
        <v>272.39999999999998</v>
      </c>
      <c r="H104" s="39">
        <f>SUM(G104*H1)+G104</f>
        <v>343.00608</v>
      </c>
      <c r="I104" s="39">
        <f t="shared" ref="I104:I106" si="58">SUM(F104*G104)</f>
        <v>1089.5999999999999</v>
      </c>
      <c r="J104" s="26">
        <f t="shared" si="57"/>
        <v>1372.02432</v>
      </c>
      <c r="K104" s="99">
        <v>1679.722432</v>
      </c>
      <c r="L104" s="37"/>
      <c r="M104" s="28"/>
      <c r="O104"/>
    </row>
    <row r="105" spans="1:15" ht="40.5" customHeight="1">
      <c r="A105" s="23" t="s">
        <v>334</v>
      </c>
      <c r="B105" s="14" t="s">
        <v>13</v>
      </c>
      <c r="C105" s="41" t="s">
        <v>339</v>
      </c>
      <c r="D105" s="38" t="s">
        <v>337</v>
      </c>
      <c r="E105" s="32" t="s">
        <v>23</v>
      </c>
      <c r="F105" s="14">
        <v>4</v>
      </c>
      <c r="G105" s="16">
        <v>137.31</v>
      </c>
      <c r="H105" s="39">
        <f>SUM(G105*H1)+G105</f>
        <v>172.90075200000001</v>
      </c>
      <c r="I105" s="39">
        <f t="shared" si="58"/>
        <v>549.24</v>
      </c>
      <c r="J105" s="26">
        <f t="shared" si="57"/>
        <v>691.60300800000005</v>
      </c>
      <c r="K105" s="99">
        <v>1040.7539839999999</v>
      </c>
      <c r="L105" s="37"/>
      <c r="M105" s="28"/>
      <c r="O105"/>
    </row>
    <row r="106" spans="1:15" ht="40.5" customHeight="1">
      <c r="A106" s="23" t="s">
        <v>335</v>
      </c>
      <c r="B106" s="14" t="s">
        <v>13</v>
      </c>
      <c r="C106" s="41" t="s">
        <v>340</v>
      </c>
      <c r="D106" s="38" t="s">
        <v>338</v>
      </c>
      <c r="E106" s="32" t="s">
        <v>23</v>
      </c>
      <c r="F106" s="14">
        <v>4</v>
      </c>
      <c r="G106" s="16">
        <v>235.4</v>
      </c>
      <c r="H106" s="39">
        <f>SUM(G106*H1)+G106</f>
        <v>296.41568000000001</v>
      </c>
      <c r="I106" s="39">
        <f t="shared" si="58"/>
        <v>941.6</v>
      </c>
      <c r="J106" s="26">
        <f t="shared" ref="J106" si="59">SUM(F106*H106)</f>
        <v>1185.66272</v>
      </c>
      <c r="K106" s="99">
        <v>1268.9713919999999</v>
      </c>
      <c r="L106" s="37"/>
      <c r="M106" s="28"/>
      <c r="O106"/>
    </row>
    <row r="107" spans="1:15" ht="105">
      <c r="A107" s="23" t="s">
        <v>291</v>
      </c>
      <c r="B107" s="14" t="s">
        <v>11</v>
      </c>
      <c r="C107" s="41" t="s">
        <v>371</v>
      </c>
      <c r="D107" s="38" t="s">
        <v>347</v>
      </c>
      <c r="E107" s="32" t="s">
        <v>15</v>
      </c>
      <c r="F107" s="14">
        <v>54</v>
      </c>
      <c r="G107" s="16">
        <v>269.89</v>
      </c>
      <c r="H107" s="39">
        <f>SUM(G107*H1)+G107</f>
        <v>339.84548799999999</v>
      </c>
      <c r="I107" s="39">
        <f t="shared" ref="I107:I109" si="60">SUM(F107*G107)</f>
        <v>14574.06</v>
      </c>
      <c r="J107" s="26">
        <f t="shared" ref="J107:J109" si="61">SUM(F107*H107)</f>
        <v>18351.656351999998</v>
      </c>
      <c r="K107" s="99">
        <v>19787.068799999997</v>
      </c>
      <c r="L107" s="37"/>
      <c r="M107" s="28"/>
      <c r="O107"/>
    </row>
    <row r="108" spans="1:15" ht="105">
      <c r="A108" s="23" t="s">
        <v>341</v>
      </c>
      <c r="B108" s="14" t="s">
        <v>11</v>
      </c>
      <c r="C108" s="41" t="s">
        <v>371</v>
      </c>
      <c r="D108" s="38" t="s">
        <v>348</v>
      </c>
      <c r="E108" s="32" t="s">
        <v>15</v>
      </c>
      <c r="F108" s="14">
        <v>60</v>
      </c>
      <c r="G108" s="16">
        <v>194.61</v>
      </c>
      <c r="H108" s="39">
        <f>SUM(G108*H1)+G108</f>
        <v>245.05291200000002</v>
      </c>
      <c r="I108" s="39">
        <f t="shared" si="60"/>
        <v>11676.6</v>
      </c>
      <c r="J108" s="26">
        <f t="shared" si="61"/>
        <v>14703.174720000001</v>
      </c>
      <c r="K108" s="99">
        <v>16831.474560000002</v>
      </c>
      <c r="L108" s="37"/>
      <c r="M108" s="28"/>
      <c r="O108"/>
    </row>
    <row r="109" spans="1:15" ht="105">
      <c r="A109" s="23" t="s">
        <v>342</v>
      </c>
      <c r="B109" s="14" t="s">
        <v>11</v>
      </c>
      <c r="C109" s="41" t="s">
        <v>371</v>
      </c>
      <c r="D109" s="38" t="s">
        <v>349</v>
      </c>
      <c r="E109" s="32" t="s">
        <v>15</v>
      </c>
      <c r="F109" s="14">
        <v>18</v>
      </c>
      <c r="G109" s="16">
        <v>194.61</v>
      </c>
      <c r="H109" s="39">
        <f>SUM(G109*H1)+G109</f>
        <v>245.05291200000002</v>
      </c>
      <c r="I109" s="39">
        <f t="shared" si="60"/>
        <v>3502.9800000000005</v>
      </c>
      <c r="J109" s="26">
        <f t="shared" si="61"/>
        <v>4410.9524160000001</v>
      </c>
      <c r="K109" s="99">
        <v>5049.442368</v>
      </c>
      <c r="L109" s="37"/>
      <c r="M109" s="28"/>
      <c r="O109"/>
    </row>
    <row r="110" spans="1:15" ht="105">
      <c r="A110" s="23" t="s">
        <v>343</v>
      </c>
      <c r="B110" s="14" t="s">
        <v>11</v>
      </c>
      <c r="C110" s="41" t="s">
        <v>371</v>
      </c>
      <c r="D110" s="38" t="s">
        <v>350</v>
      </c>
      <c r="E110" s="32" t="s">
        <v>15</v>
      </c>
      <c r="F110" s="14">
        <v>72</v>
      </c>
      <c r="G110" s="16">
        <v>165.63</v>
      </c>
      <c r="H110" s="39">
        <f>SUM(G110*H1)+G110</f>
        <v>208.561296</v>
      </c>
      <c r="I110" s="39">
        <f t="shared" ref="I110:I111" si="62">SUM(F110*G110)</f>
        <v>11925.36</v>
      </c>
      <c r="J110" s="26">
        <f t="shared" ref="J110:J111" si="63">SUM(F110*H110)</f>
        <v>15016.413312000001</v>
      </c>
      <c r="K110" s="99">
        <v>17816.974847999998</v>
      </c>
      <c r="L110" s="37"/>
      <c r="M110" s="28"/>
      <c r="O110"/>
    </row>
    <row r="111" spans="1:15" ht="105">
      <c r="A111" s="23" t="s">
        <v>344</v>
      </c>
      <c r="B111" s="14" t="s">
        <v>11</v>
      </c>
      <c r="C111" s="41" t="s">
        <v>70</v>
      </c>
      <c r="D111" s="38" t="s">
        <v>351</v>
      </c>
      <c r="E111" s="32" t="s">
        <v>15</v>
      </c>
      <c r="F111" s="14">
        <v>66</v>
      </c>
      <c r="G111" s="16">
        <v>165.63</v>
      </c>
      <c r="H111" s="39">
        <f>SUM(G111*H1)+G111</f>
        <v>208.561296</v>
      </c>
      <c r="I111" s="39">
        <f t="shared" si="62"/>
        <v>10931.58</v>
      </c>
      <c r="J111" s="26">
        <f t="shared" si="63"/>
        <v>13765.045536</v>
      </c>
      <c r="K111" s="99">
        <v>16332.226943999998</v>
      </c>
      <c r="L111" s="37"/>
      <c r="M111" s="28"/>
      <c r="O111"/>
    </row>
    <row r="112" spans="1:15" ht="105">
      <c r="A112" s="23" t="s">
        <v>345</v>
      </c>
      <c r="B112" s="14" t="s">
        <v>11</v>
      </c>
      <c r="C112" s="41" t="s">
        <v>70</v>
      </c>
      <c r="D112" s="38" t="s">
        <v>352</v>
      </c>
      <c r="E112" s="32" t="s">
        <v>15</v>
      </c>
      <c r="F112" s="14">
        <v>30</v>
      </c>
      <c r="G112" s="16">
        <v>165.63</v>
      </c>
      <c r="H112" s="39">
        <f>SUM(G112*H1)+G112</f>
        <v>208.561296</v>
      </c>
      <c r="I112" s="39">
        <f t="shared" ref="I112" si="64">SUM(F112*G112)</f>
        <v>4968.8999999999996</v>
      </c>
      <c r="J112" s="26">
        <f t="shared" ref="J112" si="65">SUM(F112*H112)</f>
        <v>6256.8388800000002</v>
      </c>
      <c r="K112" s="99">
        <v>7423.7395199999992</v>
      </c>
      <c r="L112" s="37"/>
      <c r="M112" s="28"/>
      <c r="O112"/>
    </row>
    <row r="113" spans="1:15" ht="74.25" customHeight="1">
      <c r="A113" s="23" t="s">
        <v>346</v>
      </c>
      <c r="B113" s="14" t="s">
        <v>11</v>
      </c>
      <c r="C113" s="41" t="s">
        <v>70</v>
      </c>
      <c r="D113" s="38" t="s">
        <v>353</v>
      </c>
      <c r="E113" s="32" t="s">
        <v>15</v>
      </c>
      <c r="F113" s="14">
        <v>30</v>
      </c>
      <c r="G113" s="16">
        <v>165.63</v>
      </c>
      <c r="H113" s="39">
        <f>SUM(G113*H1)+G113</f>
        <v>208.561296</v>
      </c>
      <c r="I113" s="39">
        <f t="shared" ref="I113" si="66">SUM(F113*G113)</f>
        <v>4968.8999999999996</v>
      </c>
      <c r="J113" s="26">
        <f t="shared" ref="J113" si="67">SUM(F113*H113)</f>
        <v>6256.8388800000002</v>
      </c>
      <c r="K113" s="99">
        <v>7423.7395199999992</v>
      </c>
      <c r="L113" s="37"/>
      <c r="M113" s="28"/>
      <c r="O113"/>
    </row>
    <row r="114" spans="1:15" s="72" customFormat="1" ht="120" customHeight="1">
      <c r="A114" s="66" t="s">
        <v>296</v>
      </c>
      <c r="B114" s="46" t="s">
        <v>14</v>
      </c>
      <c r="C114" s="78">
        <v>84402</v>
      </c>
      <c r="D114" s="82" t="s">
        <v>297</v>
      </c>
      <c r="E114" s="68" t="s">
        <v>23</v>
      </c>
      <c r="F114" s="68">
        <v>7</v>
      </c>
      <c r="G114" s="76">
        <v>95.47</v>
      </c>
      <c r="H114" s="39">
        <f>SUM(G114*H1)+G114</f>
        <v>120.215824</v>
      </c>
      <c r="I114" s="39">
        <f t="shared" ref="I114" si="68">SUM(F114*G114)</f>
        <v>668.29</v>
      </c>
      <c r="J114" s="26">
        <f t="shared" ref="J114" si="69">SUM(F114*H114)</f>
        <v>841.51076799999998</v>
      </c>
      <c r="K114" s="99">
        <v>20125.390656</v>
      </c>
      <c r="L114" s="37"/>
      <c r="M114" s="28"/>
    </row>
    <row r="115" spans="1:15" s="72" customFormat="1" ht="63.75" customHeight="1">
      <c r="A115" s="66" t="s">
        <v>361</v>
      </c>
      <c r="B115" s="46" t="s">
        <v>13</v>
      </c>
      <c r="C115" s="78" t="s">
        <v>368</v>
      </c>
      <c r="D115" s="80" t="s">
        <v>354</v>
      </c>
      <c r="E115" s="68" t="s">
        <v>23</v>
      </c>
      <c r="F115" s="68">
        <v>1</v>
      </c>
      <c r="G115" s="76">
        <v>42511.83</v>
      </c>
      <c r="H115" s="45">
        <f>SUM(G115*H2)+G115</f>
        <v>49449.760655999999</v>
      </c>
      <c r="I115" s="39">
        <f t="shared" ref="I115:I121" si="70">SUM(F115*G115)</f>
        <v>42511.83</v>
      </c>
      <c r="J115" s="26">
        <f t="shared" ref="J115:J121" si="71">SUM(F115*H115)</f>
        <v>49449.760655999999</v>
      </c>
      <c r="K115" s="99">
        <v>60083.234880000004</v>
      </c>
      <c r="L115" s="37"/>
      <c r="M115" s="28"/>
    </row>
    <row r="116" spans="1:15" s="72" customFormat="1" ht="53.25" customHeight="1">
      <c r="A116" s="66" t="s">
        <v>362</v>
      </c>
      <c r="B116" s="46" t="s">
        <v>13</v>
      </c>
      <c r="C116" s="78" t="s">
        <v>368</v>
      </c>
      <c r="D116" s="80" t="s">
        <v>355</v>
      </c>
      <c r="E116" s="68" t="s">
        <v>23</v>
      </c>
      <c r="F116" s="68">
        <v>1</v>
      </c>
      <c r="G116" s="76">
        <v>42511.83</v>
      </c>
      <c r="H116" s="45">
        <f>SUM(G116*H2)+G116</f>
        <v>49449.760655999999</v>
      </c>
      <c r="I116" s="39">
        <f t="shared" si="70"/>
        <v>42511.83</v>
      </c>
      <c r="J116" s="26">
        <f t="shared" si="71"/>
        <v>49449.760655999999</v>
      </c>
      <c r="K116" s="99">
        <v>60083.234880000004</v>
      </c>
      <c r="L116" s="37"/>
      <c r="M116" s="28"/>
    </row>
    <row r="117" spans="1:15" s="72" customFormat="1" ht="63.75" customHeight="1">
      <c r="A117" s="66" t="s">
        <v>363</v>
      </c>
      <c r="B117" s="46" t="s">
        <v>13</v>
      </c>
      <c r="C117" s="46" t="s">
        <v>369</v>
      </c>
      <c r="D117" s="80" t="s">
        <v>356</v>
      </c>
      <c r="E117" s="68" t="s">
        <v>23</v>
      </c>
      <c r="F117" s="68">
        <v>2</v>
      </c>
      <c r="G117" s="76">
        <v>5799.99</v>
      </c>
      <c r="H117" s="45">
        <f>SUM(G117*H2)+G117</f>
        <v>6746.5483679999998</v>
      </c>
      <c r="I117" s="39">
        <f t="shared" si="70"/>
        <v>11599.98</v>
      </c>
      <c r="J117" s="26">
        <f t="shared" si="71"/>
        <v>13493.096736</v>
      </c>
      <c r="K117" s="99">
        <v>14968.104128000001</v>
      </c>
      <c r="L117" s="37"/>
      <c r="M117" s="28"/>
    </row>
    <row r="118" spans="1:15" s="72" customFormat="1" ht="63.75" customHeight="1">
      <c r="A118" s="66" t="s">
        <v>364</v>
      </c>
      <c r="B118" s="46" t="s">
        <v>13</v>
      </c>
      <c r="C118" s="46" t="s">
        <v>369</v>
      </c>
      <c r="D118" s="80" t="s">
        <v>357</v>
      </c>
      <c r="E118" s="68" t="s">
        <v>23</v>
      </c>
      <c r="F118" s="68">
        <v>1</v>
      </c>
      <c r="G118" s="76">
        <v>5799.99</v>
      </c>
      <c r="H118" s="45">
        <f>SUM(G118*H2)+G118</f>
        <v>6746.5483679999998</v>
      </c>
      <c r="I118" s="39">
        <f t="shared" si="70"/>
        <v>5799.99</v>
      </c>
      <c r="J118" s="26">
        <f t="shared" si="71"/>
        <v>6746.5483679999998</v>
      </c>
      <c r="K118" s="99">
        <v>7484.0520640000004</v>
      </c>
      <c r="L118" s="37"/>
      <c r="M118" s="28"/>
    </row>
    <row r="119" spans="1:15" s="72" customFormat="1" ht="89.25" customHeight="1">
      <c r="A119" s="66" t="s">
        <v>365</v>
      </c>
      <c r="B119" s="46" t="s">
        <v>13</v>
      </c>
      <c r="C119" s="46" t="s">
        <v>369</v>
      </c>
      <c r="D119" s="80" t="s">
        <v>358</v>
      </c>
      <c r="E119" s="68" t="s">
        <v>23</v>
      </c>
      <c r="F119" s="68">
        <v>1</v>
      </c>
      <c r="G119" s="76">
        <v>5799.99</v>
      </c>
      <c r="H119" s="45">
        <f>SUM(G119*H2)+G119</f>
        <v>6746.5483679999998</v>
      </c>
      <c r="I119" s="39">
        <f t="shared" si="70"/>
        <v>5799.99</v>
      </c>
      <c r="J119" s="26">
        <f t="shared" si="71"/>
        <v>6746.5483679999998</v>
      </c>
      <c r="K119" s="99">
        <v>7484.0520640000004</v>
      </c>
      <c r="L119" s="37"/>
      <c r="M119" s="28"/>
    </row>
    <row r="120" spans="1:15" s="72" customFormat="1" ht="63.75" customHeight="1">
      <c r="A120" s="66" t="s">
        <v>366</v>
      </c>
      <c r="B120" s="46" t="s">
        <v>13</v>
      </c>
      <c r="C120" s="46" t="s">
        <v>369</v>
      </c>
      <c r="D120" s="80" t="s">
        <v>359</v>
      </c>
      <c r="E120" s="68" t="s">
        <v>23</v>
      </c>
      <c r="F120" s="68">
        <v>2</v>
      </c>
      <c r="G120" s="76">
        <v>1958.3</v>
      </c>
      <c r="H120" s="45">
        <f>SUM(G120*H2)+G120</f>
        <v>2277.8945599999997</v>
      </c>
      <c r="I120" s="39">
        <f t="shared" si="70"/>
        <v>3916.6</v>
      </c>
      <c r="J120" s="26">
        <f t="shared" si="71"/>
        <v>4555.7891199999995</v>
      </c>
      <c r="K120" s="99">
        <v>5270.4592000000002</v>
      </c>
      <c r="L120" s="37"/>
      <c r="M120" s="28"/>
    </row>
    <row r="121" spans="1:15" s="72" customFormat="1" ht="63.75" customHeight="1">
      <c r="A121" s="66" t="s">
        <v>367</v>
      </c>
      <c r="B121" s="46" t="s">
        <v>13</v>
      </c>
      <c r="C121" s="46" t="s">
        <v>369</v>
      </c>
      <c r="D121" s="80" t="s">
        <v>360</v>
      </c>
      <c r="E121" s="68" t="s">
        <v>23</v>
      </c>
      <c r="F121" s="68">
        <v>2</v>
      </c>
      <c r="G121" s="76">
        <v>1958.3</v>
      </c>
      <c r="H121" s="45">
        <f>SUM(G121*H2)+G121</f>
        <v>2277.8945599999997</v>
      </c>
      <c r="I121" s="39">
        <f t="shared" si="70"/>
        <v>3916.6</v>
      </c>
      <c r="J121" s="26">
        <f t="shared" si="71"/>
        <v>4555.7891199999995</v>
      </c>
      <c r="K121" s="99">
        <v>5270.4592000000002</v>
      </c>
      <c r="L121" s="37"/>
      <c r="M121" s="28"/>
    </row>
    <row r="122" spans="1:15" s="72" customFormat="1" ht="27.75" customHeight="1">
      <c r="A122" s="66" t="s">
        <v>298</v>
      </c>
      <c r="B122" s="46" t="s">
        <v>17</v>
      </c>
      <c r="C122" s="47" t="s">
        <v>97</v>
      </c>
      <c r="D122" s="73" t="s">
        <v>98</v>
      </c>
      <c r="E122" s="46" t="s">
        <v>12</v>
      </c>
      <c r="F122" s="46">
        <v>120</v>
      </c>
      <c r="G122" s="69">
        <v>3.96</v>
      </c>
      <c r="H122" s="39">
        <f>SUM(G122*H1)+G122</f>
        <v>4.9864319999999998</v>
      </c>
      <c r="I122" s="69">
        <f>G122*F122</f>
        <v>475.2</v>
      </c>
      <c r="J122" s="71">
        <f>H122*F122</f>
        <v>598.37184000000002</v>
      </c>
      <c r="K122" s="100">
        <v>705.65567999999996</v>
      </c>
      <c r="L122" s="37"/>
      <c r="M122" s="28"/>
    </row>
    <row r="123" spans="1:15" s="72" customFormat="1" ht="28.5" customHeight="1">
      <c r="A123" s="66" t="s">
        <v>299</v>
      </c>
      <c r="B123" s="46" t="s">
        <v>17</v>
      </c>
      <c r="C123" s="47" t="s">
        <v>99</v>
      </c>
      <c r="D123" s="75" t="s">
        <v>300</v>
      </c>
      <c r="E123" s="46" t="s">
        <v>109</v>
      </c>
      <c r="F123" s="46">
        <v>120</v>
      </c>
      <c r="G123" s="69">
        <v>21.46</v>
      </c>
      <c r="H123" s="39">
        <f>SUM(G123*H1)+G123</f>
        <v>27.022432000000002</v>
      </c>
      <c r="I123" s="70">
        <f t="shared" ref="I123" si="72">SUM(F123*G123)</f>
        <v>2575.2000000000003</v>
      </c>
      <c r="J123" s="71">
        <f t="shared" ref="J123" si="73">SUM(F123*H123)</f>
        <v>3242.6918400000004</v>
      </c>
      <c r="K123" s="100">
        <v>3922.6598399999998</v>
      </c>
      <c r="L123" s="37"/>
      <c r="M123" s="28"/>
    </row>
    <row r="124" spans="1:15" s="72" customFormat="1" ht="41.25" customHeight="1">
      <c r="A124" s="87" t="s">
        <v>374</v>
      </c>
      <c r="B124" s="46" t="s">
        <v>14</v>
      </c>
      <c r="C124" s="47" t="s">
        <v>100</v>
      </c>
      <c r="D124" s="73" t="s">
        <v>115</v>
      </c>
      <c r="E124" s="46" t="s">
        <v>12</v>
      </c>
      <c r="F124" s="46">
        <v>16</v>
      </c>
      <c r="G124" s="69">
        <v>42.24</v>
      </c>
      <c r="H124" s="85">
        <f>SUM(G124*H1)+G124</f>
        <v>53.188608000000002</v>
      </c>
      <c r="I124" s="69">
        <f>G124*F124</f>
        <v>675.84</v>
      </c>
      <c r="J124" s="71">
        <f>H124*F124</f>
        <v>851.01772800000003</v>
      </c>
      <c r="K124" s="100">
        <v>910.85491200000001</v>
      </c>
      <c r="L124" s="37"/>
      <c r="M124" s="28"/>
    </row>
    <row r="125" spans="1:15" s="74" customFormat="1" ht="49.5" customHeight="1">
      <c r="A125" s="87" t="s">
        <v>375</v>
      </c>
      <c r="B125" s="46" t="s">
        <v>14</v>
      </c>
      <c r="C125" s="47" t="s">
        <v>372</v>
      </c>
      <c r="D125" s="91" t="s">
        <v>121</v>
      </c>
      <c r="E125" s="68" t="s">
        <v>12</v>
      </c>
      <c r="F125" s="68">
        <v>140</v>
      </c>
      <c r="G125" s="76">
        <v>63.21</v>
      </c>
      <c r="H125" s="85">
        <f>SUM(G125*H1)+G125</f>
        <v>79.594031999999999</v>
      </c>
      <c r="I125" s="70">
        <f t="shared" ref="I125" si="74">SUM(F125*G125)</f>
        <v>8849.4</v>
      </c>
      <c r="J125" s="71">
        <f t="shared" ref="J125" si="75">SUM(F125*H125)</f>
        <v>11143.164479999999</v>
      </c>
      <c r="K125" s="100">
        <v>14196.472640000002</v>
      </c>
      <c r="L125" s="37"/>
      <c r="M125" s="28"/>
    </row>
    <row r="126" spans="1:15" s="74" customFormat="1" ht="49.5" customHeight="1">
      <c r="A126" s="87" t="s">
        <v>379</v>
      </c>
      <c r="B126" s="46" t="s">
        <v>14</v>
      </c>
      <c r="C126" s="47" t="s">
        <v>372</v>
      </c>
      <c r="D126" s="91" t="s">
        <v>380</v>
      </c>
      <c r="E126" s="68" t="s">
        <v>12</v>
      </c>
      <c r="F126" s="68">
        <v>70</v>
      </c>
      <c r="G126" s="76">
        <v>63.21</v>
      </c>
      <c r="H126" s="85">
        <f>SUM(G126*H2)+G126</f>
        <v>73.525872000000007</v>
      </c>
      <c r="I126" s="70">
        <f t="shared" ref="I126" si="76">SUM(F126*G126)</f>
        <v>4424.7</v>
      </c>
      <c r="J126" s="71">
        <f t="shared" ref="J126" si="77">SUM(F126*H126)</f>
        <v>5146.8110400000005</v>
      </c>
      <c r="K126" s="100">
        <v>6557.0747199999996</v>
      </c>
      <c r="L126" s="37"/>
      <c r="M126" s="28"/>
    </row>
    <row r="127" spans="1:15" s="72" customFormat="1" ht="75" customHeight="1">
      <c r="A127" s="66" t="s">
        <v>301</v>
      </c>
      <c r="B127" s="46" t="s">
        <v>14</v>
      </c>
      <c r="C127" s="47" t="s">
        <v>21</v>
      </c>
      <c r="D127" s="73" t="s">
        <v>116</v>
      </c>
      <c r="E127" s="46" t="s">
        <v>12</v>
      </c>
      <c r="F127" s="46">
        <v>16</v>
      </c>
      <c r="G127" s="69">
        <v>64.150000000000006</v>
      </c>
      <c r="H127" s="70">
        <f>SUM(G127*H1)+G127</f>
        <v>80.777680000000004</v>
      </c>
      <c r="I127" s="70">
        <f t="shared" ref="I127" si="78">SUM(F127*G127)</f>
        <v>1026.4000000000001</v>
      </c>
      <c r="J127" s="71">
        <f t="shared" ref="J127" si="79">SUM(F127*H127)</f>
        <v>1292.4428800000001</v>
      </c>
      <c r="K127" s="100">
        <v>1597.8744319999996</v>
      </c>
      <c r="L127" s="37"/>
      <c r="M127" s="28"/>
    </row>
    <row r="128" spans="1:15" s="72" customFormat="1" ht="99" customHeight="1">
      <c r="A128" s="66" t="s">
        <v>302</v>
      </c>
      <c r="B128" s="46" t="s">
        <v>14</v>
      </c>
      <c r="C128" s="83" t="s">
        <v>71</v>
      </c>
      <c r="D128" s="84" t="s">
        <v>304</v>
      </c>
      <c r="E128" s="68" t="s">
        <v>12</v>
      </c>
      <c r="F128" s="68">
        <v>220</v>
      </c>
      <c r="G128" s="76">
        <v>148.04</v>
      </c>
      <c r="H128" s="70">
        <f>SUM(G128*H1)+G128</f>
        <v>186.411968</v>
      </c>
      <c r="I128" s="70">
        <f t="shared" ref="I128" si="80">SUM(F128*G128)</f>
        <v>32568.799999999999</v>
      </c>
      <c r="J128" s="71">
        <f t="shared" ref="J128" si="81">SUM(F128*H128)</f>
        <v>41010.632960000003</v>
      </c>
      <c r="K128" s="100">
        <v>84993.733439999996</v>
      </c>
      <c r="L128" s="37"/>
      <c r="M128" s="28"/>
    </row>
    <row r="129" spans="1:15" s="72" customFormat="1" ht="63" customHeight="1">
      <c r="A129" s="66" t="s">
        <v>303</v>
      </c>
      <c r="B129" s="46" t="s">
        <v>11</v>
      </c>
      <c r="C129" s="83" t="s">
        <v>306</v>
      </c>
      <c r="D129" s="81" t="s">
        <v>305</v>
      </c>
      <c r="E129" s="68" t="s">
        <v>12</v>
      </c>
      <c r="F129" s="68">
        <v>350</v>
      </c>
      <c r="G129" s="76">
        <v>8.0500000000000007</v>
      </c>
      <c r="H129" s="70">
        <f>SUM(G129*H1)+G129</f>
        <v>10.136560000000001</v>
      </c>
      <c r="I129" s="70">
        <f t="shared" ref="I129" si="82">SUM(F129*G129)</f>
        <v>2817.5000000000005</v>
      </c>
      <c r="J129" s="71">
        <f t="shared" ref="J129" si="83">SUM(F129*H129)</f>
        <v>3547.7960000000003</v>
      </c>
      <c r="K129" s="100">
        <v>8228.242400000001</v>
      </c>
      <c r="L129" s="37"/>
      <c r="M129" s="28"/>
    </row>
    <row r="130" spans="1:15" s="74" customFormat="1" ht="63" customHeight="1">
      <c r="A130" s="66" t="s">
        <v>307</v>
      </c>
      <c r="B130" s="68" t="s">
        <v>14</v>
      </c>
      <c r="C130" s="83" t="s">
        <v>114</v>
      </c>
      <c r="D130" s="67" t="s">
        <v>119</v>
      </c>
      <c r="E130" s="68" t="s">
        <v>12</v>
      </c>
      <c r="F130" s="68">
        <v>170</v>
      </c>
      <c r="G130" s="76">
        <v>31.47</v>
      </c>
      <c r="H130" s="70">
        <f>SUM(G130*H1)+G130</f>
        <v>39.627023999999999</v>
      </c>
      <c r="I130" s="70">
        <f>SUM(F130*G130)</f>
        <v>5349.9</v>
      </c>
      <c r="J130" s="71">
        <f>SUM(F130*H130)</f>
        <v>6736.5940799999998</v>
      </c>
      <c r="K130" s="100">
        <v>18880.444800000001</v>
      </c>
      <c r="L130" s="37"/>
      <c r="M130" s="28"/>
    </row>
    <row r="131" spans="1:15" s="74" customFormat="1" ht="54.75" customHeight="1">
      <c r="A131" s="66" t="s">
        <v>308</v>
      </c>
      <c r="B131" s="68" t="s">
        <v>14</v>
      </c>
      <c r="C131" s="83" t="s">
        <v>113</v>
      </c>
      <c r="D131" s="67" t="s">
        <v>118</v>
      </c>
      <c r="E131" s="68" t="s">
        <v>12</v>
      </c>
      <c r="F131" s="68">
        <v>170</v>
      </c>
      <c r="G131" s="76">
        <v>132.19</v>
      </c>
      <c r="H131" s="70">
        <f>SUM(G131*H1)+G131</f>
        <v>166.45364799999999</v>
      </c>
      <c r="I131" s="70">
        <f t="shared" ref="I131" si="84">SUM(F131*G131)</f>
        <v>22472.3</v>
      </c>
      <c r="J131" s="71">
        <f t="shared" ref="J131" si="85">SUM(F131*H131)</f>
        <v>28297.120159999999</v>
      </c>
      <c r="K131" s="100">
        <v>39085.945760000002</v>
      </c>
      <c r="L131" s="37"/>
      <c r="M131" s="28"/>
    </row>
    <row r="132" spans="1:15" s="74" customFormat="1" ht="55.5" customHeight="1">
      <c r="A132" s="66" t="s">
        <v>309</v>
      </c>
      <c r="B132" s="68" t="s">
        <v>317</v>
      </c>
      <c r="C132" s="83" t="s">
        <v>318</v>
      </c>
      <c r="D132" s="67" t="s">
        <v>117</v>
      </c>
      <c r="E132" s="68" t="s">
        <v>15</v>
      </c>
      <c r="F132" s="68">
        <v>230</v>
      </c>
      <c r="G132" s="76">
        <v>41.93</v>
      </c>
      <c r="H132" s="70">
        <f>SUM(G132*H1)+G132</f>
        <v>52.798255999999995</v>
      </c>
      <c r="I132" s="70">
        <f>SUM(F132*G132)</f>
        <v>9643.9</v>
      </c>
      <c r="J132" s="71">
        <f>SUM(F132*H132)</f>
        <v>12143.59888</v>
      </c>
      <c r="K132" s="100">
        <v>30120.063999999998</v>
      </c>
      <c r="L132" s="37"/>
      <c r="M132" s="28"/>
    </row>
    <row r="133" spans="1:15" s="74" customFormat="1" ht="33.75" customHeight="1">
      <c r="A133" s="66" t="s">
        <v>310</v>
      </c>
      <c r="B133" s="68" t="s">
        <v>14</v>
      </c>
      <c r="C133" s="83" t="s">
        <v>313</v>
      </c>
      <c r="D133" s="67" t="s">
        <v>120</v>
      </c>
      <c r="E133" s="68" t="s">
        <v>15</v>
      </c>
      <c r="F133" s="68">
        <v>140</v>
      </c>
      <c r="G133" s="76">
        <v>20.23</v>
      </c>
      <c r="H133" s="70">
        <f>SUM(G133*H1)+G133</f>
        <v>25.473616</v>
      </c>
      <c r="I133" s="70">
        <f t="shared" ref="I133" si="86">SUM(F133*G133)</f>
        <v>2832.2000000000003</v>
      </c>
      <c r="J133" s="71">
        <f t="shared" ref="J133" si="87">SUM(F133*H133)</f>
        <v>3566.3062399999999</v>
      </c>
      <c r="K133" s="100">
        <v>21960.19616</v>
      </c>
      <c r="L133" s="37"/>
      <c r="M133" s="28"/>
    </row>
    <row r="134" spans="1:15" ht="30">
      <c r="A134" s="23" t="s">
        <v>376</v>
      </c>
      <c r="B134" s="14" t="s">
        <v>14</v>
      </c>
      <c r="C134" s="13" t="s">
        <v>72</v>
      </c>
      <c r="D134" s="15" t="s">
        <v>103</v>
      </c>
      <c r="E134" s="14" t="s">
        <v>12</v>
      </c>
      <c r="F134" s="14">
        <v>50</v>
      </c>
      <c r="G134" s="16">
        <v>2.86</v>
      </c>
      <c r="H134" s="39">
        <f>SUM(G134*H1)+G134</f>
        <v>3.6013120000000001</v>
      </c>
      <c r="I134" s="16">
        <f>G134*F134</f>
        <v>143</v>
      </c>
      <c r="J134" s="26">
        <f>H134*F134</f>
        <v>180.06560000000002</v>
      </c>
      <c r="K134" s="99">
        <v>594.97199999999998</v>
      </c>
      <c r="L134" s="37"/>
      <c r="M134" s="28"/>
      <c r="O134"/>
    </row>
    <row r="135" spans="1:15">
      <c r="A135" s="23" t="s">
        <v>377</v>
      </c>
      <c r="B135" s="14" t="s">
        <v>17</v>
      </c>
      <c r="C135" s="13" t="s">
        <v>101</v>
      </c>
      <c r="D135" s="15" t="s">
        <v>102</v>
      </c>
      <c r="E135" s="14" t="s">
        <v>12</v>
      </c>
      <c r="F135" s="14">
        <v>391.85</v>
      </c>
      <c r="G135" s="16">
        <v>14.42</v>
      </c>
      <c r="H135" s="39">
        <f>SUM(G135*H1)+G135</f>
        <v>18.157664</v>
      </c>
      <c r="I135" s="16">
        <f>G135*F135</f>
        <v>5650.4769999999999</v>
      </c>
      <c r="J135" s="26">
        <f>H135*F135</f>
        <v>7115.0806384000007</v>
      </c>
      <c r="K135" s="99">
        <v>8935.7912871999997</v>
      </c>
      <c r="L135" s="37"/>
      <c r="M135" s="28"/>
      <c r="O135"/>
    </row>
    <row r="136" spans="1:15">
      <c r="K136" s="30"/>
    </row>
    <row r="1532" spans="1:1">
      <c r="A1532" s="1" t="s">
        <v>22</v>
      </c>
    </row>
  </sheetData>
  <mergeCells count="1">
    <mergeCell ref="B1:F1"/>
  </mergeCells>
  <phoneticPr fontId="7" type="noConversion"/>
  <printOptions horizontalCentered="1"/>
  <pageMargins left="0.55118110236220463" right="0.43307086614173229" top="1.6535433070866141" bottom="0.78740157499999996" header="0.31496062000000002" footer="0.31496062000000002"/>
  <pageSetup paperSize="9" scale="37" fitToHeight="0" orientation="portrait" r:id="rId1"/>
  <headerFooter alignWithMargins="0">
    <oddHeader>&amp;L&amp;G&amp;R&amp;G&amp;C&amp;"Calibri,bold"&amp;30UNIVERSIDADE FEDERAL DO RIO DE JANEIROESCRITÓRIO TÉCNICO DA UNIVERSIDADECOORDENAÇÃO DE PLANEJAMENTODIVISÃO DE PLANEJAMENTO</oddHeader>
    <oddFooter>&amp;RData: &amp;D&amp;FPág.&amp;P/&amp;N</oddFooter>
  </headerFooter>
  <rowBreaks count="2" manualBreakCount="2">
    <brk id="85" max="12" man="1"/>
    <brk id="101" max="12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Relatório Sintético (2)</vt:lpstr>
      <vt:lpstr>'Relatório Sintético (2)'!Area_de_impressao</vt:lpstr>
      <vt:lpstr>'Relatório Sintético (2)'!Titulos_de_impressao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Raphael Freire</dc:creator>
  <cp:lastModifiedBy>Wanessa Velasco</cp:lastModifiedBy>
  <cp:lastPrinted>2019-05-14T17:19:45Z</cp:lastPrinted>
  <dcterms:created xsi:type="dcterms:W3CDTF">2018-01-03T12:12:38Z</dcterms:created>
  <dcterms:modified xsi:type="dcterms:W3CDTF">2020-12-17T18:17:22Z</dcterms:modified>
</cp:coreProperties>
</file>