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es\Downloads\"/>
    </mc:Choice>
  </mc:AlternateContent>
  <bookViews>
    <workbookView xWindow="-15" yWindow="-15" windowWidth="28860" windowHeight="6375" tabRatio="599"/>
  </bookViews>
  <sheets>
    <sheet name="Relatório Sintético (2)" sheetId="2" r:id="rId1"/>
  </sheets>
  <definedNames>
    <definedName name="_xlnm.Print_Area" localSheetId="0">'Relatório Sintético (2)'!$A$1:$M$9</definedName>
    <definedName name="_xlnm.Print_Titles" localSheetId="0">'Relatório Sintético (2)'!$1:$6</definedName>
  </definedNames>
  <calcPr calcId="162913"/>
</workbook>
</file>

<file path=xl/calcChain.xml><?xml version="1.0" encoding="utf-8"?>
<calcChain xmlns="http://schemas.openxmlformats.org/spreadsheetml/2006/main">
  <c r="H9" i="2" l="1"/>
  <c r="J9" i="2" s="1"/>
  <c r="H8" i="2"/>
  <c r="H7" i="2"/>
  <c r="I9" i="2" l="1"/>
  <c r="I8" i="2"/>
  <c r="J8" i="2"/>
  <c r="I7" i="2" l="1"/>
  <c r="J7" i="2"/>
</calcChain>
</file>

<file path=xl/sharedStrings.xml><?xml version="1.0" encoding="utf-8"?>
<sst xmlns="http://schemas.openxmlformats.org/spreadsheetml/2006/main" count="37" uniqueCount="35">
  <si>
    <t xml:space="preserve">Local: </t>
  </si>
  <si>
    <t>ITEM</t>
  </si>
  <si>
    <t>FONTE</t>
  </si>
  <si>
    <t>CÓDIGO</t>
  </si>
  <si>
    <t>DISCRIMINAÇÃO DOS SERVIÇOS</t>
  </si>
  <si>
    <t>UN.</t>
  </si>
  <si>
    <t>QUANT.</t>
  </si>
  <si>
    <t>PREÇO UN S/ BDI (R$)</t>
  </si>
  <si>
    <t>PREÇO UN C/ BDI (R$)</t>
  </si>
  <si>
    <t>PREÇO TOTAL S/ BDI (R$)</t>
  </si>
  <si>
    <t>PREÇO TOTAL C/ BDI (R$)</t>
  </si>
  <si>
    <t>SINAPI</t>
  </si>
  <si>
    <t>ETU</t>
  </si>
  <si>
    <t>H</t>
  </si>
  <si>
    <t>BDI:</t>
  </si>
  <si>
    <t>BDI DIF:</t>
  </si>
  <si>
    <t>6.8</t>
  </si>
  <si>
    <t>MÃO-DE-OBRA ENCARREGADO GERAL COM ENCARGOS COMPLEMENTARES</t>
  </si>
  <si>
    <t>MÃO-DE-OBRA ENGENHEIRO DE OBRA   COM ENCARGOS COMPLEMENTARES</t>
  </si>
  <si>
    <t>Avenida Presidente Vargas, 2863- bairro Cidade Nova- RJ-RJ</t>
  </si>
  <si>
    <t>LS Horista: 85,67%</t>
  </si>
  <si>
    <t>LS Mensalista: 48,51%</t>
  </si>
  <si>
    <t>Data base: 07/2020</t>
  </si>
  <si>
    <t>1.1.2</t>
  </si>
  <si>
    <t>93572</t>
  </si>
  <si>
    <t>C-1137</t>
  </si>
  <si>
    <t>PROJETO "AS BUILT" INSTALACOES GERAIS (INCENDIO/ LUMINOTECNICA/ ACUSTICA E VIBRACOES/ AR CONDICIONADO/ ELETRICA/  LOGICA/ HIDRAULICA/  ESGOTO SANITARIO E AGUAS PLUVIAIS / COMUNICACAO VISUAL/  PAISAGISMO E DRENAGEM /SPDA) PARA PREDIOS CULTURAIS APRESENTADO EM AUTOCAD FOR WINDOWS NOS PADROES DA CONTRATANTE.</t>
  </si>
  <si>
    <t>M²</t>
  </si>
  <si>
    <t>93567</t>
  </si>
  <si>
    <t>OBRA</t>
  </si>
  <si>
    <t xml:space="preserve">  RESTAURAÇÃO PARCIAL INTERNA DO  PRÉDIO 4,NO INSTITUTO DE ATENÇÃO `A SAÚDE SÃO FRANCISCO DE ASSIS( HESFA)- 10 ª ETAPA (PARTE).PROCESSO 23079.215296/2020-13
.
</t>
  </si>
  <si>
    <t>13.1.2</t>
  </si>
  <si>
    <t>13.1.3</t>
  </si>
  <si>
    <t>PROPOSTA</t>
  </si>
  <si>
    <t>PLANILHA ORÇAMENTÁRIA PARCIAL (ESTIMATIVA)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</si>
</sst>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7" formatCode="_-&quot;R$&quot;\ * #,##0.00_-;\-&quot;R$&quot;\ * #,##0.00_-;_-&quot;R$&quot;\ * &quot;-&quot;??_-;_-@_-"/>
    <numFmt numFmtId="168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sz val="10"/>
      <color indexed="8"/>
      <name val="Arial1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7" fillId="0" borderId="0" applyBorder="0" applyProtection="0"/>
    <xf numFmtId="44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1" applyFont="1" applyAlignment="1">
      <alignment horizontal="right" vertical="center"/>
    </xf>
    <xf numFmtId="0" fontId="3" fillId="0" borderId="0" xfId="0" applyFont="1" applyAlignment="1">
      <alignment vertical="center"/>
    </xf>
    <xf numFmtId="44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center" wrapText="1"/>
    </xf>
    <xf numFmtId="44" fontId="0" fillId="0" borderId="0" xfId="1" applyFont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44" fontId="0" fillId="0" borderId="2" xfId="1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4" fontId="2" fillId="2" borderId="5" xfId="1" applyFont="1" applyFill="1" applyBorder="1" applyAlignment="1">
      <alignment horizontal="center" vertical="center" wrapText="1"/>
    </xf>
    <xf numFmtId="44" fontId="0" fillId="0" borderId="6" xfId="1" applyFont="1" applyBorder="1" applyAlignment="1">
      <alignment horizontal="right" vertical="center"/>
    </xf>
    <xf numFmtId="44" fontId="0" fillId="0" borderId="0" xfId="0" applyNumberFormat="1"/>
    <xf numFmtId="0" fontId="0" fillId="0" borderId="0" xfId="0" applyAlignment="1">
      <alignment wrapText="1"/>
    </xf>
    <xf numFmtId="44" fontId="0" fillId="0" borderId="0" xfId="1" applyFont="1"/>
    <xf numFmtId="0" fontId="0" fillId="0" borderId="2" xfId="0" applyFill="1" applyBorder="1" applyAlignment="1">
      <alignment horizontal="center" vertical="center"/>
    </xf>
    <xf numFmtId="0" fontId="4" fillId="0" borderId="0" xfId="0" applyFont="1"/>
    <xf numFmtId="164" fontId="0" fillId="0" borderId="2" xfId="1" applyNumberFormat="1" applyFont="1" applyBorder="1" applyAlignment="1">
      <alignment horizontal="right" vertical="center"/>
    </xf>
    <xf numFmtId="49" fontId="0" fillId="0" borderId="7" xfId="0" applyNumberForma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44" fontId="0" fillId="0" borderId="0" xfId="1" applyFont="1" applyFill="1" applyAlignment="1">
      <alignment horizontal="right" vertical="center"/>
    </xf>
    <xf numFmtId="10" fontId="0" fillId="0" borderId="0" xfId="2" applyNumberFormat="1" applyFont="1" applyFill="1" applyAlignment="1">
      <alignment horizontal="left" vertical="center"/>
    </xf>
    <xf numFmtId="44" fontId="0" fillId="0" borderId="0" xfId="1" applyFont="1" applyFill="1" applyAlignment="1">
      <alignment vertical="center"/>
    </xf>
    <xf numFmtId="44" fontId="0" fillId="0" borderId="0" xfId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 wrapText="1"/>
    </xf>
    <xf numFmtId="44" fontId="2" fillId="2" borderId="8" xfId="1" applyFont="1" applyFill="1" applyBorder="1" applyAlignment="1">
      <alignment horizontal="center" vertical="center" wrapText="1"/>
    </xf>
    <xf numFmtId="2" fontId="4" fillId="0" borderId="0" xfId="0" applyNumberFormat="1" applyFont="1"/>
    <xf numFmtId="164" fontId="0" fillId="3" borderId="2" xfId="1" applyNumberFormat="1" applyFont="1" applyFill="1" applyBorder="1" applyAlignment="1">
      <alignment horizontal="right" vertical="center"/>
    </xf>
  </cellXfs>
  <cellStyles count="9">
    <cellStyle name="Excel Built-in Normal" xfId="4"/>
    <cellStyle name="Moeda" xfId="1" builtinId="4"/>
    <cellStyle name="Moeda 2" xfId="5"/>
    <cellStyle name="Moeda 2 2" xfId="8"/>
    <cellStyle name="Moeda 3" xfId="6"/>
    <cellStyle name="Normal" xfId="0" builtinId="0"/>
    <cellStyle name="Normal 2" xfId="3"/>
    <cellStyle name="Porcentagem" xfId="2" builtinId="5"/>
    <cellStyle name="Vírgul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06"/>
  <sheetViews>
    <sheetView tabSelected="1" view="pageBreakPreview" zoomScale="80" zoomScaleNormal="80" zoomScaleSheetLayoutView="80" workbookViewId="0">
      <selection activeCell="K1" sqref="K1"/>
    </sheetView>
  </sheetViews>
  <sheetFormatPr defaultRowHeight="15.75"/>
  <cols>
    <col min="1" max="2" width="12.7109375" style="1" customWidth="1"/>
    <col min="3" max="3" width="18.85546875" style="1" customWidth="1"/>
    <col min="4" max="4" width="60.7109375" style="6" customWidth="1"/>
    <col min="5" max="5" width="12.28515625" style="1" customWidth="1"/>
    <col min="6" max="6" width="16.7109375" style="1" customWidth="1"/>
    <col min="7" max="10" width="16.7109375" style="3" customWidth="1"/>
    <col min="11" max="11" width="21" customWidth="1"/>
    <col min="12" max="12" width="13.28515625" style="24" customWidth="1"/>
    <col min="13" max="13" width="14.5703125" customWidth="1"/>
    <col min="15" max="15" width="7.140625" style="21" customWidth="1"/>
    <col min="16" max="16" width="9.5703125" bestFit="1" customWidth="1"/>
  </cols>
  <sheetData>
    <row r="1" spans="1:15" ht="53.25" customHeight="1">
      <c r="A1" s="4" t="s">
        <v>29</v>
      </c>
      <c r="B1" s="37" t="s">
        <v>30</v>
      </c>
      <c r="C1" s="37"/>
      <c r="D1" s="37"/>
      <c r="E1" s="37"/>
      <c r="F1" s="37"/>
      <c r="G1" s="3" t="s">
        <v>14</v>
      </c>
      <c r="H1" s="34">
        <v>0.25919999999999999</v>
      </c>
      <c r="I1" s="5"/>
      <c r="J1" s="3" t="s">
        <v>20</v>
      </c>
    </row>
    <row r="2" spans="1:15" ht="18.75">
      <c r="A2" s="4" t="s">
        <v>0</v>
      </c>
      <c r="B2" s="4" t="s">
        <v>19</v>
      </c>
      <c r="E2" s="2"/>
      <c r="F2" s="2"/>
      <c r="G2" s="3" t="s">
        <v>15</v>
      </c>
      <c r="H2" s="34">
        <v>0.16320000000000001</v>
      </c>
      <c r="I2" s="5"/>
      <c r="J2" s="3" t="s">
        <v>21</v>
      </c>
    </row>
    <row r="3" spans="1:15">
      <c r="A3" s="2"/>
      <c r="B3" s="2"/>
      <c r="E3" s="2"/>
      <c r="F3" s="2"/>
      <c r="G3" s="5"/>
      <c r="H3" s="35"/>
      <c r="I3" s="5"/>
      <c r="J3" s="33" t="s">
        <v>22</v>
      </c>
    </row>
    <row r="4" spans="1:15">
      <c r="A4" s="9" t="s">
        <v>34</v>
      </c>
      <c r="B4" s="10"/>
      <c r="D4" s="11"/>
      <c r="E4" s="10"/>
      <c r="F4" s="10"/>
      <c r="G4" s="12"/>
      <c r="H4" s="36"/>
      <c r="I4" s="12"/>
      <c r="J4" s="12"/>
    </row>
    <row r="5" spans="1:15" ht="16.5" thickBot="1"/>
    <row r="6" spans="1:15" ht="30.75" thickBot="1">
      <c r="A6" s="1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" t="s">
        <v>7</v>
      </c>
      <c r="H6" s="8" t="s">
        <v>8</v>
      </c>
      <c r="I6" s="8" t="s">
        <v>9</v>
      </c>
      <c r="J6" s="18" t="s">
        <v>10</v>
      </c>
      <c r="K6" s="38" t="s">
        <v>33</v>
      </c>
    </row>
    <row r="7" spans="1:15" s="31" customFormat="1" ht="90">
      <c r="A7" s="27" t="s">
        <v>23</v>
      </c>
      <c r="B7" s="28" t="s">
        <v>12</v>
      </c>
      <c r="C7" s="29" t="s">
        <v>25</v>
      </c>
      <c r="D7" s="30" t="s">
        <v>26</v>
      </c>
      <c r="E7" s="28" t="s">
        <v>27</v>
      </c>
      <c r="F7" s="28">
        <v>391.85</v>
      </c>
      <c r="G7" s="15">
        <v>5.52</v>
      </c>
      <c r="H7" s="15">
        <f>SUM(G7*H1)+G7</f>
        <v>6.9507839999999996</v>
      </c>
      <c r="I7" s="25">
        <f t="shared" ref="I7" si="0">SUM(F7*G7)</f>
        <v>2163.0120000000002</v>
      </c>
      <c r="J7" s="19">
        <f t="shared" ref="J7" si="1">SUM(F7*H7)</f>
        <v>2723.6647103999999</v>
      </c>
      <c r="K7" s="40">
        <v>2817.4140392000004</v>
      </c>
      <c r="L7" s="39"/>
      <c r="M7" s="20"/>
      <c r="O7" s="32"/>
    </row>
    <row r="8" spans="1:15" ht="30">
      <c r="A8" s="17" t="s">
        <v>31</v>
      </c>
      <c r="B8" s="13" t="s">
        <v>11</v>
      </c>
      <c r="C8" s="26" t="s">
        <v>24</v>
      </c>
      <c r="D8" s="14" t="s">
        <v>17</v>
      </c>
      <c r="E8" s="13" t="s">
        <v>13</v>
      </c>
      <c r="F8" s="23">
        <v>1100</v>
      </c>
      <c r="G8" s="15">
        <v>32.200000000000003</v>
      </c>
      <c r="H8" s="25">
        <f>SUM(G8*H1)+G8</f>
        <v>40.546240000000004</v>
      </c>
      <c r="I8" s="25">
        <f t="shared" ref="I8" si="2">SUM(F8*G8)</f>
        <v>35420</v>
      </c>
      <c r="J8" s="19">
        <f t="shared" ref="J8:J9" si="3">SUM(F8*H8)</f>
        <v>44600.864000000001</v>
      </c>
      <c r="K8" s="40">
        <v>48479.200000000004</v>
      </c>
      <c r="L8" s="39"/>
      <c r="M8" s="20"/>
      <c r="O8"/>
    </row>
    <row r="9" spans="1:15" ht="30">
      <c r="A9" s="17" t="s">
        <v>32</v>
      </c>
      <c r="B9" s="13" t="s">
        <v>11</v>
      </c>
      <c r="C9" s="26" t="s">
        <v>28</v>
      </c>
      <c r="D9" s="14" t="s">
        <v>18</v>
      </c>
      <c r="E9" s="13" t="s">
        <v>13</v>
      </c>
      <c r="F9" s="23">
        <v>648</v>
      </c>
      <c r="G9" s="15">
        <v>81.17</v>
      </c>
      <c r="H9" s="25">
        <f>SUM(G9*H1)+G9</f>
        <v>102.209264</v>
      </c>
      <c r="I9" s="25">
        <f t="shared" ref="I9" si="4">SUM(F9*G9)</f>
        <v>52598.16</v>
      </c>
      <c r="J9" s="19">
        <f t="shared" si="3"/>
        <v>66231.603071999998</v>
      </c>
      <c r="K9" s="40">
        <v>138713.47200000001</v>
      </c>
      <c r="L9" s="39"/>
      <c r="M9" s="20"/>
      <c r="O9"/>
    </row>
    <row r="10" spans="1:15">
      <c r="K10" s="22"/>
    </row>
    <row r="1406" spans="1:1">
      <c r="A1406" s="1" t="s">
        <v>16</v>
      </c>
    </row>
  </sheetData>
  <mergeCells count="1">
    <mergeCell ref="B1:F1"/>
  </mergeCells>
  <phoneticPr fontId="6" type="noConversion"/>
  <printOptions horizontalCentered="1"/>
  <pageMargins left="0.55118110236220463" right="0.43307086614173229" top="1.6535433070866141" bottom="0.78740157499999996" header="0.31496062000000002" footer="0.31496062000000002"/>
  <pageSetup paperSize="9" scale="37" fitToHeight="0" orientation="portrait" r:id="rId1"/>
  <headerFooter alignWithMargins="0">
    <oddHeader>&amp;L&amp;G&amp;R&amp;G&amp;C&amp;"Calibri,bold"&amp;30UNIVERSIDADE FEDERAL DO RIO DE JANEIROESCRITÓRIO TÉCNICO DA UNIVERSIDADECOORDENAÇÃO DE PLANEJAMENTODIVISÃO DE PLANEJAMENTO</oddHeader>
    <oddFooter>&amp;RData: &amp;D&amp;FPág.&amp;P/&amp;N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Relatório Sintético (2)</vt:lpstr>
      <vt:lpstr>'Relatório Sintético (2)'!Area_de_impressao</vt:lpstr>
      <vt:lpstr>'Relatório Sintético (2)'!Titulos_de_impressao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Freire</dc:creator>
  <cp:lastModifiedBy>Wanessa Velasco</cp:lastModifiedBy>
  <cp:lastPrinted>2019-05-14T17:19:45Z</cp:lastPrinted>
  <dcterms:created xsi:type="dcterms:W3CDTF">2018-01-03T12:12:38Z</dcterms:created>
  <dcterms:modified xsi:type="dcterms:W3CDTF">2020-12-18T14:11:10Z</dcterms:modified>
</cp:coreProperties>
</file>